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ctc-2025-06\Desktop\OneDrive_1_2026-3-3\"/>
    </mc:Choice>
  </mc:AlternateContent>
  <xr:revisionPtr revIDLastSave="0" documentId="13_ncr:1_{662EA6A4-6FE6-47EA-A557-6FD195D8AC7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点検依頼(橋梁)集計表" sheetId="13" r:id="rId1"/>
    <sheet name="橋梁" sheetId="10" r:id="rId2"/>
    <sheet name="その他施設" sheetId="12" r:id="rId3"/>
    <sheet name="調査対象外橋梁_添付不要" sheetId="14" state="hidden" r:id="rId4"/>
  </sheets>
  <definedNames>
    <definedName name="_xlnm.Print_Area" localSheetId="2">その他施設!$A$1:$D$25</definedName>
    <definedName name="_xlnm.Print_Area" localSheetId="1">橋梁!$A$1:$H$48</definedName>
    <definedName name="_xlnm.Print_Area" localSheetId="0">'点検依頼(橋梁)集計表'!$A$1:$D$27</definedName>
    <definedName name="_xlnm.Print_Titles" localSheetId="1">橋梁!$1:$3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3" l="1"/>
  <c r="C7" i="13"/>
  <c r="C11" i="13"/>
  <c r="C15" i="13"/>
  <c r="C14" i="13"/>
  <c r="C13" i="13"/>
  <c r="C16" i="13"/>
  <c r="C12" i="13"/>
  <c r="C10" i="13"/>
  <c r="C6" i="13"/>
  <c r="C9" i="13"/>
  <c r="C8" i="13"/>
  <c r="D3" i="12"/>
  <c r="H2" i="10"/>
  <c r="C22" i="13" s="1"/>
  <c r="A4" i="10"/>
  <c r="F1" i="14"/>
  <c r="C24" i="13" l="1"/>
  <c r="C23" i="13"/>
  <c r="C20" i="13"/>
  <c r="C21" i="13"/>
  <c r="C2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H4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直接入力可</t>
        </r>
      </text>
    </comment>
  </commentList>
</comments>
</file>

<file path=xl/sharedStrings.xml><?xml version="1.0" encoding="utf-8"?>
<sst xmlns="http://schemas.openxmlformats.org/spreadsheetml/2006/main" count="405" uniqueCount="381">
  <si>
    <t>市町村名</t>
    <rPh sb="0" eb="4">
      <t>シチョウソンメイ</t>
    </rPh>
    <phoneticPr fontId="1"/>
  </si>
  <si>
    <t>部署</t>
    <rPh sb="0" eb="2">
      <t>ブショ</t>
    </rPh>
    <phoneticPr fontId="1"/>
  </si>
  <si>
    <t>項目</t>
    <rPh sb="0" eb="2">
      <t>コウモク</t>
    </rPh>
    <phoneticPr fontId="1"/>
  </si>
  <si>
    <t>単位</t>
    <rPh sb="0" eb="2">
      <t>タンイ</t>
    </rPh>
    <phoneticPr fontId="1"/>
  </si>
  <si>
    <t>橋梁数</t>
    <rPh sb="0" eb="2">
      <t>キョウリョウ</t>
    </rPh>
    <rPh sb="2" eb="3">
      <t>スウ</t>
    </rPh>
    <phoneticPr fontId="1"/>
  </si>
  <si>
    <t>備考</t>
    <rPh sb="0" eb="2">
      <t>ビコウ</t>
    </rPh>
    <phoneticPr fontId="1"/>
  </si>
  <si>
    <t>橋</t>
    <rPh sb="0" eb="1">
      <t>ハシ</t>
    </rPh>
    <phoneticPr fontId="11"/>
  </si>
  <si>
    <t>橋</t>
    <rPh sb="0" eb="1">
      <t>ハシ</t>
    </rPh>
    <phoneticPr fontId="1"/>
  </si>
  <si>
    <t>別紙－２</t>
    <rPh sb="0" eb="2">
      <t>ベッシ</t>
    </rPh>
    <phoneticPr fontId="1"/>
  </si>
  <si>
    <t>市町村名</t>
  </si>
  <si>
    <t>市町村名</t>
    <rPh sb="0" eb="3">
      <t>シチョウソン</t>
    </rPh>
    <rPh sb="3" eb="4">
      <t>メイ</t>
    </rPh>
    <phoneticPr fontId="1"/>
  </si>
  <si>
    <t>NO.</t>
    <phoneticPr fontId="1"/>
  </si>
  <si>
    <t>橋梁名</t>
    <rPh sb="0" eb="2">
      <t>キョウリョウ</t>
    </rPh>
    <rPh sb="2" eb="3">
      <t>メイ</t>
    </rPh>
    <phoneticPr fontId="1"/>
  </si>
  <si>
    <t>橋長</t>
    <rPh sb="0" eb="1">
      <t>キョウ</t>
    </rPh>
    <rPh sb="1" eb="2">
      <t>チョウ</t>
    </rPh>
    <phoneticPr fontId="1"/>
  </si>
  <si>
    <t>点検方法</t>
    <rPh sb="0" eb="2">
      <t>テンケン</t>
    </rPh>
    <rPh sb="2" eb="4">
      <t>ホウホウ</t>
    </rPh>
    <phoneticPr fontId="1"/>
  </si>
  <si>
    <t>1</t>
    <phoneticPr fontId="1"/>
  </si>
  <si>
    <t>高所作業車</t>
    <rPh sb="0" eb="2">
      <t>コウショ</t>
    </rPh>
    <rPh sb="2" eb="5">
      <t>サギョウシャ</t>
    </rPh>
    <phoneticPr fontId="1"/>
  </si>
  <si>
    <t>RC床版橋</t>
    <rPh sb="2" eb="5">
      <t>ショウバンハシ</t>
    </rPh>
    <phoneticPr fontId="1"/>
  </si>
  <si>
    <t>特殊高所技術</t>
    <rPh sb="0" eb="2">
      <t>トクシュ</t>
    </rPh>
    <rPh sb="2" eb="4">
      <t>コウショ</t>
    </rPh>
    <rPh sb="4" eb="6">
      <t>ギジュツ</t>
    </rPh>
    <phoneticPr fontId="1"/>
  </si>
  <si>
    <t>その他</t>
    <rPh sb="2" eb="3">
      <t>タ</t>
    </rPh>
    <phoneticPr fontId="1"/>
  </si>
  <si>
    <t>簡易H型鋼橋</t>
    <rPh sb="0" eb="2">
      <t>カンイ</t>
    </rPh>
    <rPh sb="3" eb="4">
      <t>ガタ</t>
    </rPh>
    <rPh sb="4" eb="5">
      <t>コウ</t>
    </rPh>
    <rPh sb="5" eb="6">
      <t>ハシ</t>
    </rPh>
    <phoneticPr fontId="1"/>
  </si>
  <si>
    <t>木橋</t>
    <rPh sb="0" eb="2">
      <t>モクキョウ</t>
    </rPh>
    <phoneticPr fontId="1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</si>
  <si>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</si>
  <si>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</si>
  <si>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</si>
  <si>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</si>
  <si>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</si>
  <si>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</si>
  <si>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</si>
  <si>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</si>
  <si>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</si>
  <si>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</si>
  <si>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</si>
  <si>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</si>
  <si>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</si>
  <si>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</si>
  <si>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</si>
  <si>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</si>
  <si>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</si>
  <si>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</si>
  <si>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</si>
  <si>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</si>
  <si>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</si>
  <si>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</si>
  <si>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</si>
  <si>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</si>
  <si>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</si>
  <si>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</si>
  <si>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</si>
  <si>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</si>
  <si>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</si>
  <si>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</si>
  <si>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</si>
  <si>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</si>
  <si>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</si>
  <si>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</si>
  <si>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</si>
  <si>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</si>
  <si>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</si>
  <si>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</si>
  <si>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</si>
  <si>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</si>
  <si>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</si>
  <si>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</si>
  <si>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</si>
  <si>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</si>
  <si>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</si>
  <si>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</si>
  <si>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</si>
  <si>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</si>
  <si>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</si>
  <si>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</si>
  <si>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</si>
  <si>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</si>
  <si>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</si>
  <si>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</si>
  <si>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</si>
  <si>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</si>
  <si>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</si>
  <si>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</si>
  <si>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</si>
  <si>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</si>
  <si>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</si>
  <si>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</si>
  <si>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</si>
  <si>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</si>
  <si>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</si>
  <si>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</si>
  <si>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</si>
  <si>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</si>
  <si>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</si>
  <si>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</si>
  <si>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</si>
  <si>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</si>
  <si>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</si>
  <si>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</si>
  <si>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</si>
  <si>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</si>
  <si>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</si>
  <si>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</si>
  <si>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</si>
  <si>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</si>
  <si>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</si>
  <si>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</si>
  <si>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</si>
  <si>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</si>
  <si>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</si>
  <si>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</si>
  <si>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</si>
  <si>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</si>
  <si>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</si>
  <si>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</si>
  <si>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</si>
  <si>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</si>
  <si>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</si>
  <si>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</si>
  <si>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</si>
  <si>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</si>
  <si>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</si>
  <si>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</si>
  <si>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</si>
  <si>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</si>
  <si>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</si>
  <si>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</si>
  <si>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</si>
  <si>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</si>
  <si>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</si>
  <si>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</si>
  <si>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</si>
  <si>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</si>
  <si>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</si>
  <si>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</si>
  <si>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</si>
  <si>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</si>
  <si>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</si>
  <si>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</si>
  <si>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</si>
  <si>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</si>
  <si>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</si>
  <si>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</si>
  <si>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</si>
  <si>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</si>
  <si>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</si>
  <si>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</si>
  <si>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</si>
  <si>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</si>
  <si>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</si>
  <si>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</si>
  <si>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</si>
  <si>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</si>
  <si>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</si>
  <si>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</si>
  <si>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</si>
  <si>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</si>
  <si>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</si>
  <si>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</si>
  <si>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</si>
  <si>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</si>
  <si>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</si>
  <si>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</si>
  <si>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</si>
  <si>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</si>
  <si>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</si>
  <si>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</si>
  <si>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</si>
  <si>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</si>
  <si>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</si>
  <si>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</si>
  <si>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</si>
  <si>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</si>
  <si>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</si>
  <si>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</si>
  <si>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</si>
  <si>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</si>
  <si>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</si>
  <si>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</si>
  <si>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</si>
  <si>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</si>
  <si>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</si>
  <si>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</si>
  <si>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</si>
  <si>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</si>
  <si>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</si>
  <si>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</si>
  <si>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</si>
  <si>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</si>
  <si>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</si>
  <si>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</si>
  <si>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</si>
  <si>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</si>
  <si>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</si>
  <si>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</si>
  <si>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</si>
  <si>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</si>
  <si>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</si>
  <si>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</si>
  <si>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</si>
  <si>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</si>
  <si>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</si>
  <si>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</si>
  <si>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</si>
  <si>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</si>
  <si>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</si>
  <si>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</si>
  <si>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</si>
  <si>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</si>
  <si>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</si>
  <si>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</si>
  <si>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</si>
  <si>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</si>
  <si>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</si>
  <si>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</si>
  <si>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</si>
  <si>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</si>
  <si>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</si>
  <si>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</si>
  <si>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</si>
  <si>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</si>
  <si>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</si>
  <si>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</si>
  <si>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</si>
  <si>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</si>
  <si>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</si>
  <si>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</si>
  <si>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</si>
  <si>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</si>
  <si>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</si>
  <si>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</si>
  <si>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</si>
  <si>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</si>
  <si>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</si>
  <si>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</si>
  <si>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</si>
  <si>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</si>
  <si>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</si>
  <si>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</si>
  <si>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</si>
  <si>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</si>
  <si>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</si>
  <si>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</si>
  <si>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</si>
  <si>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</si>
  <si>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</si>
  <si>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</si>
  <si>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</si>
  <si>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</si>
  <si>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</si>
  <si>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</si>
  <si>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</si>
  <si>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</si>
  <si>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</si>
  <si>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</si>
  <si>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</si>
  <si>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</si>
  <si>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</si>
  <si>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</si>
  <si>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</si>
  <si>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</si>
  <si>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</si>
  <si>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</si>
  <si>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</si>
  <si>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</si>
  <si>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</si>
  <si>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</si>
  <si>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</si>
  <si>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</si>
  <si>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</si>
  <si>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</si>
  <si>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</si>
  <si>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</si>
  <si>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</si>
  <si>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</si>
  <si>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</si>
  <si>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</si>
  <si>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</si>
  <si>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</si>
  <si>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</si>
  <si>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</si>
  <si>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</si>
  <si>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</si>
  <si>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</si>
  <si>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</si>
  <si>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</si>
  <si>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</si>
  <si>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</si>
  <si>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</si>
  <si>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</si>
  <si>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</si>
  <si>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</si>
  <si>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</si>
  <si>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</si>
  <si>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</si>
  <si>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</si>
  <si>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</si>
  <si>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</si>
  <si>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</si>
  <si>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</si>
  <si>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</si>
  <si>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</si>
  <si>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</si>
  <si>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</si>
  <si>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</si>
  <si>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</si>
  <si>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</si>
  <si>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</si>
  <si>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</si>
  <si>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</si>
  <si>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</si>
  <si>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</si>
  <si>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</si>
  <si>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</si>
  <si>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</si>
  <si>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</si>
  <si>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</si>
  <si>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</si>
  <si>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</si>
  <si>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</si>
  <si>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</si>
  <si>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</si>
  <si>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</si>
  <si>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調査対象外橋梁一覧表</t>
    <rPh sb="0" eb="2">
      <t>チョウサ</t>
    </rPh>
    <phoneticPr fontId="1"/>
  </si>
  <si>
    <t>橋名</t>
    <rPh sb="0" eb="1">
      <t>キョウ</t>
    </rPh>
    <rPh sb="1" eb="2">
      <t>メイ</t>
    </rPh>
    <phoneticPr fontId="1"/>
  </si>
  <si>
    <t>形式</t>
    <rPh sb="0" eb="2">
      <t>ケイシキ</t>
    </rPh>
    <phoneticPr fontId="1"/>
  </si>
  <si>
    <t>土被り</t>
    <rPh sb="0" eb="1">
      <t>ド</t>
    </rPh>
    <rPh sb="1" eb="2">
      <t>カブ</t>
    </rPh>
    <phoneticPr fontId="1"/>
  </si>
  <si>
    <t>点検対象外となる理由</t>
    <rPh sb="0" eb="2">
      <t>テンケン</t>
    </rPh>
    <rPh sb="2" eb="4">
      <t>タイショウ</t>
    </rPh>
    <rPh sb="4" eb="5">
      <t>ガイ</t>
    </rPh>
    <rPh sb="8" eb="10">
      <t>リユウ</t>
    </rPh>
    <phoneticPr fontId="1"/>
  </si>
  <si>
    <t>別紙－３</t>
    <rPh sb="0" eb="2">
      <t>ベッシ</t>
    </rPh>
    <phoneticPr fontId="1"/>
  </si>
  <si>
    <t>番号</t>
    <rPh sb="0" eb="2">
      <t>バンゴウ</t>
    </rPh>
    <phoneticPr fontId="1"/>
  </si>
  <si>
    <t>施設名</t>
    <rPh sb="0" eb="3">
      <t>シセツメイ</t>
    </rPh>
    <phoneticPr fontId="1"/>
  </si>
  <si>
    <t>延長／基</t>
    <rPh sb="0" eb="2">
      <t>エンチョウ</t>
    </rPh>
    <rPh sb="3" eb="4">
      <t>キ</t>
    </rPh>
    <phoneticPr fontId="1"/>
  </si>
  <si>
    <t>※舗装は路線名を記入して下さい。</t>
    <rPh sb="1" eb="3">
      <t>ホソウ</t>
    </rPh>
    <rPh sb="4" eb="7">
      <t>ロセンメイ</t>
    </rPh>
    <rPh sb="8" eb="10">
      <t>キニュウ</t>
    </rPh>
    <rPh sb="12" eb="13">
      <t>クダ</t>
    </rPh>
    <phoneticPr fontId="1"/>
  </si>
  <si>
    <t>JR跨線橋</t>
    <rPh sb="2" eb="5">
      <t>コセンキョウ</t>
    </rPh>
    <phoneticPr fontId="1"/>
  </si>
  <si>
    <t>跨線橋</t>
    <rPh sb="0" eb="3">
      <t>コセンキョウ</t>
    </rPh>
    <phoneticPr fontId="1"/>
  </si>
  <si>
    <t>横断歩道橋</t>
    <rPh sb="0" eb="5">
      <t>オウダンホドウキョウ</t>
    </rPh>
    <phoneticPr fontId="1"/>
  </si>
  <si>
    <t>橋梁点検 [橋長15m未満] 地上･梯子</t>
  </si>
  <si>
    <t>橋梁点検 [橋長15m未満] 点検車</t>
  </si>
  <si>
    <t>橋梁点検 [橋長15m以上] 地上</t>
  </si>
  <si>
    <t>橋梁点検 [橋長15m以上] 梯子</t>
  </si>
  <si>
    <t>橋梁点検 [橋長15m以上] 点検車</t>
  </si>
  <si>
    <t>点検合理化橋梁（溝橋）</t>
    <rPh sb="0" eb="2">
      <t>テンケン</t>
    </rPh>
    <rPh sb="2" eb="7">
      <t>ゴウリカキョウリョウ</t>
    </rPh>
    <rPh sb="8" eb="10">
      <t>ミゾバシ</t>
    </rPh>
    <phoneticPr fontId="11"/>
  </si>
  <si>
    <t>点検合理化橋梁（RC床版橋）</t>
    <rPh sb="10" eb="12">
      <t>ショウバン</t>
    </rPh>
    <rPh sb="12" eb="13">
      <t>キョウ</t>
    </rPh>
    <phoneticPr fontId="11"/>
  </si>
  <si>
    <t>点検合理化橋梁（H形鋼橋）</t>
    <rPh sb="9" eb="10">
      <t>ガタ</t>
    </rPh>
    <rPh sb="10" eb="12">
      <t>コウキョウ</t>
    </rPh>
    <phoneticPr fontId="1"/>
  </si>
  <si>
    <t>別紙ー１</t>
    <phoneticPr fontId="1"/>
  </si>
  <si>
    <t>橋梁点検（JR跨線橋）</t>
    <rPh sb="0" eb="2">
      <t>キョウリョウ</t>
    </rPh>
    <rPh sb="2" eb="4">
      <t>テンケン</t>
    </rPh>
    <rPh sb="7" eb="10">
      <t>コセンキョウ</t>
    </rPh>
    <phoneticPr fontId="1"/>
  </si>
  <si>
    <t>橋梁点検（跨線橋）</t>
    <rPh sb="0" eb="2">
      <t>キョウリョウ</t>
    </rPh>
    <rPh sb="2" eb="4">
      <t>テンケン</t>
    </rPh>
    <rPh sb="5" eb="8">
      <t>コセンキョウ</t>
    </rPh>
    <phoneticPr fontId="1"/>
  </si>
  <si>
    <t>橋梁点検（新技術等）</t>
    <rPh sb="0" eb="2">
      <t>キョウリョウ</t>
    </rPh>
    <rPh sb="2" eb="4">
      <t>テンケン</t>
    </rPh>
    <rPh sb="5" eb="9">
      <t>シンギジュツトウ</t>
    </rPh>
    <phoneticPr fontId="1"/>
  </si>
  <si>
    <t>橋梁点検 [橋長15m未満] リフト車</t>
    <phoneticPr fontId="1"/>
  </si>
  <si>
    <t>橋梁点検 [橋長15m以上] リフト車</t>
    <phoneticPr fontId="1"/>
  </si>
  <si>
    <t>担当者</t>
    <rPh sb="0" eb="3">
      <t>タントウシャ</t>
    </rPh>
    <phoneticPr fontId="1"/>
  </si>
  <si>
    <t xml:space="preserve"> 国システム橋梁番号
（国土交通省作業用番号） </t>
    <rPh sb="1" eb="2">
      <t>クニ</t>
    </rPh>
    <rPh sb="6" eb="8">
      <t>キョウリョウ</t>
    </rPh>
    <rPh sb="8" eb="10">
      <t>バンゴウ</t>
    </rPh>
    <rPh sb="12" eb="14">
      <t>コクド</t>
    </rPh>
    <rPh sb="14" eb="17">
      <t>コウツウショウ</t>
    </rPh>
    <rPh sb="17" eb="20">
      <t>サギョウヨウ</t>
    </rPh>
    <rPh sb="20" eb="22">
      <t>バンゴウ</t>
    </rPh>
    <phoneticPr fontId="1"/>
  </si>
  <si>
    <t>橋長</t>
    <rPh sb="0" eb="2">
      <t>キョウチョウ</t>
    </rPh>
    <phoneticPr fontId="1"/>
  </si>
  <si>
    <t>全幅員</t>
    <rPh sb="0" eb="1">
      <t>ゼン</t>
    </rPh>
    <rPh sb="1" eb="3">
      <t>フクイン</t>
    </rPh>
    <phoneticPr fontId="1"/>
  </si>
  <si>
    <t>点検施設一覧表集計表</t>
    <rPh sb="0" eb="2">
      <t>テンケン</t>
    </rPh>
    <rPh sb="2" eb="4">
      <t>シセツ</t>
    </rPh>
    <rPh sb="4" eb="7">
      <t>イチランヒョウ</t>
    </rPh>
    <rPh sb="7" eb="9">
      <t>シュウケイ</t>
    </rPh>
    <rPh sb="9" eb="10">
      <t>ヒョウ</t>
    </rPh>
    <phoneticPr fontId="1"/>
  </si>
  <si>
    <t>〇橋</t>
    <phoneticPr fontId="1"/>
  </si>
  <si>
    <t>BR0-100000-00001</t>
    <phoneticPr fontId="1"/>
  </si>
  <si>
    <t>点検施設一覧表（橋梁・横断歩道橋）</t>
    <rPh sb="11" eb="16">
      <t>オウダンホドウキョウ</t>
    </rPh>
    <phoneticPr fontId="1"/>
  </si>
  <si>
    <t xml:space="preserve"> </t>
    <phoneticPr fontId="1"/>
  </si>
  <si>
    <t>ロボットカメラ</t>
    <phoneticPr fontId="1"/>
  </si>
  <si>
    <t>橋梁点検車（GC-200）</t>
    <phoneticPr fontId="1"/>
  </si>
  <si>
    <t>橋梁点検車（GC-400）</t>
    <phoneticPr fontId="1"/>
  </si>
  <si>
    <t>橋梁点検車（BT-400）</t>
    <phoneticPr fontId="1"/>
  </si>
  <si>
    <t>ドローン</t>
    <phoneticPr fontId="1"/>
  </si>
  <si>
    <t>新技術</t>
    <rPh sb="0" eb="3">
      <t>シンギジュツ</t>
    </rPh>
    <phoneticPr fontId="1"/>
  </si>
  <si>
    <t>ボート</t>
    <phoneticPr fontId="1"/>
  </si>
  <si>
    <t>梯子</t>
    <rPh sb="0" eb="2">
      <t>ハシゴ</t>
    </rPh>
    <phoneticPr fontId="1"/>
  </si>
  <si>
    <t>石橋</t>
    <rPh sb="0" eb="2">
      <t>イシハシ</t>
    </rPh>
    <phoneticPr fontId="1"/>
  </si>
  <si>
    <t>用水路</t>
    <rPh sb="0" eb="2">
      <t>ヨウスイ</t>
    </rPh>
    <rPh sb="2" eb="3">
      <t>ロ</t>
    </rPh>
    <phoneticPr fontId="1"/>
  </si>
  <si>
    <t>東電</t>
    <rPh sb="0" eb="2">
      <t>トウデン</t>
    </rPh>
    <phoneticPr fontId="1"/>
  </si>
  <si>
    <t>協議機関有り</t>
    <rPh sb="0" eb="4">
      <t>キョウギキカン</t>
    </rPh>
    <rPh sb="4" eb="5">
      <t>ア</t>
    </rPh>
    <phoneticPr fontId="1"/>
  </si>
  <si>
    <t>徒歩</t>
    <rPh sb="0" eb="2">
      <t>トホ</t>
    </rPh>
    <phoneticPr fontId="1"/>
  </si>
  <si>
    <t>大型ﾎﾞｯｸｽｶﾙﾊﾞｰﾄ</t>
    <rPh sb="0" eb="2">
      <t>オオガタ</t>
    </rPh>
    <phoneticPr fontId="1"/>
  </si>
  <si>
    <t>溝橋</t>
    <rPh sb="0" eb="2">
      <t>ミゾバシ</t>
    </rPh>
    <phoneticPr fontId="1"/>
  </si>
  <si>
    <t>橋梁点検（特殊高所技術）</t>
    <rPh sb="0" eb="2">
      <t>キョウリョウ</t>
    </rPh>
    <rPh sb="2" eb="4">
      <t>テンケン</t>
    </rPh>
    <rPh sb="5" eb="7">
      <t>トクシュ</t>
    </rPh>
    <rPh sb="7" eb="9">
      <t>コウショ</t>
    </rPh>
    <rPh sb="9" eb="11">
      <t>ギジュツ</t>
    </rPh>
    <phoneticPr fontId="1"/>
  </si>
  <si>
    <t>橋梁点検車</t>
    <phoneticPr fontId="1"/>
  </si>
  <si>
    <t>橋梁点検（特殊点検車）</t>
    <rPh sb="0" eb="2">
      <t>キョウリョウ</t>
    </rPh>
    <rPh sb="2" eb="4">
      <t>テンケン</t>
    </rPh>
    <rPh sb="5" eb="7">
      <t>トクシュ</t>
    </rPh>
    <rPh sb="7" eb="9">
      <t>テンケン</t>
    </rPh>
    <rPh sb="9" eb="10">
      <t>シャ</t>
    </rPh>
    <phoneticPr fontId="1"/>
  </si>
  <si>
    <t>依頼数合計</t>
    <rPh sb="0" eb="3">
      <t>イライスウ</t>
    </rPh>
    <rPh sb="3" eb="5">
      <t>ゴウケイ</t>
    </rPh>
    <phoneticPr fontId="1"/>
  </si>
  <si>
    <t>G列</t>
    <rPh sb="1" eb="2">
      <t>レツ</t>
    </rPh>
    <phoneticPr fontId="1"/>
  </si>
  <si>
    <t>橋梁点検車</t>
  </si>
  <si>
    <t>必要に応じ行を追加して変更して下さい。</t>
    <rPh sb="0" eb="2">
      <t>ヒツヨウ</t>
    </rPh>
    <rPh sb="3" eb="4">
      <t>オウ</t>
    </rPh>
    <rPh sb="5" eb="6">
      <t>ギョウ</t>
    </rPh>
    <rPh sb="7" eb="9">
      <t>ツイカ</t>
    </rPh>
    <rPh sb="11" eb="13">
      <t>ヘンコウ</t>
    </rPh>
    <rPh sb="15" eb="16">
      <t>クダ</t>
    </rPh>
    <phoneticPr fontId="1"/>
  </si>
  <si>
    <t>橋梁・横断歩道橋・大型ﾎﾞｯｸｽｶﾙﾊﾞｰﾄは別紙1、別紙-2を提出して下さい。その他施設は別紙3をそのまま提出してください。</t>
    <rPh sb="3" eb="8">
      <t>オウダンホドウキョウ</t>
    </rPh>
    <rPh sb="9" eb="11">
      <t>オオガタ</t>
    </rPh>
    <rPh sb="27" eb="29">
      <t>ベッシ</t>
    </rPh>
    <rPh sb="32" eb="34">
      <t>テイシュツ</t>
    </rPh>
    <rPh sb="36" eb="37">
      <t>クダ</t>
    </rPh>
    <rPh sb="42" eb="43">
      <t>タ</t>
    </rPh>
    <rPh sb="43" eb="45">
      <t>シセツ</t>
    </rPh>
    <rPh sb="46" eb="48">
      <t>ベッシ</t>
    </rPh>
    <rPh sb="54" eb="56">
      <t>テイシュツ</t>
    </rPh>
    <phoneticPr fontId="1"/>
  </si>
  <si>
    <t>点検施設一覧表（トンネル・シェッド・門型標識・舗装・その他）</t>
    <rPh sb="0" eb="2">
      <t>テンケン</t>
    </rPh>
    <rPh sb="2" eb="4">
      <t>シセツ</t>
    </rPh>
    <rPh sb="4" eb="7">
      <t>イチランヒョウ</t>
    </rPh>
    <rPh sb="18" eb="20">
      <t>モンガタ</t>
    </rPh>
    <rPh sb="20" eb="22">
      <t>ヒョウシキ</t>
    </rPh>
    <rPh sb="23" eb="25">
      <t>ホソウ</t>
    </rPh>
    <rPh sb="28" eb="29">
      <t>タ</t>
    </rPh>
    <phoneticPr fontId="1"/>
  </si>
  <si>
    <t>例1：トンネルは幅も記入して下さい。　
例2：線路内にある点検対象施設は備考欄にその旨記入して下さい。</t>
    <rPh sb="0" eb="1">
      <t>レイ</t>
    </rPh>
    <rPh sb="8" eb="9">
      <t>ハバ</t>
    </rPh>
    <rPh sb="10" eb="12">
      <t>キニュウ</t>
    </rPh>
    <rPh sb="14" eb="15">
      <t>クダ</t>
    </rPh>
    <rPh sb="20" eb="21">
      <t>レイ</t>
    </rPh>
    <rPh sb="23" eb="26">
      <t>センロナイ</t>
    </rPh>
    <rPh sb="29" eb="31">
      <t>テンケン</t>
    </rPh>
    <rPh sb="31" eb="35">
      <t>タイショウシセツ</t>
    </rPh>
    <rPh sb="36" eb="39">
      <t>ビコウラン</t>
    </rPh>
    <rPh sb="42" eb="43">
      <t>ムネ</t>
    </rPh>
    <rPh sb="43" eb="45">
      <t>キニュウ</t>
    </rPh>
    <rPh sb="47" eb="48">
      <t>クダ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</si>
</sst>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#\°##\′##\″"/>
    <numFmt numFmtId="177" formatCode="0_ "/>
    <numFmt numFmtId="178" formatCode="0.0_);[Red]\(0.0\)"/>
    <numFmt numFmtId="179" formatCode="0.00_ "/>
    <numFmt numFmtId="180" formatCode="0.0_ "/>
  </numFmts>
  <fonts count="3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color theme="1"/>
      <name val="ＭＳ Ｐゴシック"/>
      <family val="3"/>
      <charset val="128"/>
      <scheme val="minor"/>
    </font>
    <font>
      <b/>
      <sz val="10"/>
      <name val="ＭＳ 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 applyNumberFormat="0" applyFont="0" applyBorder="0" applyAlignment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" fillId="11" borderId="18" applyNumberFormat="0" applyFon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0" fillId="9" borderId="1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8" borderId="14" applyNumberFormat="0" applyAlignment="0" applyProtection="0">
      <alignment vertical="center"/>
    </xf>
    <xf numFmtId="0" fontId="33" fillId="5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12" fillId="0" borderId="0" xfId="0" applyFont="1">
      <alignment vertical="center"/>
    </xf>
    <xf numFmtId="0" fontId="0" fillId="3" borderId="0" xfId="0" applyFill="1" applyAlignment="1">
      <alignment horizontal="left" vertical="center"/>
    </xf>
    <xf numFmtId="0" fontId="4" fillId="2" borderId="0" xfId="0" applyFont="1" applyFill="1" applyAlignment="1">
      <alignment vertical="center" shrinkToFit="1"/>
    </xf>
    <xf numFmtId="177" fontId="0" fillId="0" borderId="0" xfId="0" applyNumberFormat="1" applyAlignment="1">
      <alignment horizontal="center" vertical="center"/>
    </xf>
    <xf numFmtId="0" fontId="0" fillId="0" borderId="6" xfId="0" applyBorder="1">
      <alignment vertical="center"/>
    </xf>
    <xf numFmtId="0" fontId="0" fillId="0" borderId="0" xfId="0" applyAlignment="1">
      <alignment horizontal="right" vertical="top"/>
    </xf>
    <xf numFmtId="0" fontId="0" fillId="4" borderId="7" xfId="0" applyFill="1" applyBorder="1">
      <alignment vertical="center"/>
    </xf>
    <xf numFmtId="0" fontId="13" fillId="0" borderId="7" xfId="0" applyFont="1" applyBorder="1" applyAlignment="1">
      <alignment horizontal="left" vertical="center" indent="1"/>
    </xf>
    <xf numFmtId="0" fontId="13" fillId="0" borderId="7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178" fontId="15" fillId="0" borderId="1" xfId="0" applyNumberFormat="1" applyFont="1" applyBorder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indent="1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2" borderId="4" xfId="0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0" fontId="0" fillId="3" borderId="8" xfId="0" applyFill="1" applyBorder="1" applyAlignment="1">
      <alignment vertical="center" shrinkToFit="1"/>
    </xf>
    <xf numFmtId="0" fontId="0" fillId="0" borderId="4" xfId="0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horizontal="left" vertical="center"/>
    </xf>
    <xf numFmtId="0" fontId="4" fillId="0" borderId="8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179" fontId="0" fillId="3" borderId="1" xfId="0" applyNumberFormat="1" applyFill="1" applyBorder="1" applyAlignment="1">
      <alignment horizontal="center" vertical="center"/>
    </xf>
    <xf numFmtId="180" fontId="0" fillId="3" borderId="1" xfId="0" applyNumberForma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5" fillId="2" borderId="22" xfId="0" applyFont="1" applyFill="1" applyBorder="1" applyAlignment="1">
      <alignment horizontal="center" vertical="center" wrapText="1"/>
    </xf>
    <xf numFmtId="0" fontId="6" fillId="0" borderId="23" xfId="1" applyFont="1" applyBorder="1" applyAlignment="1">
      <alignment vertical="center" shrinkToFit="1"/>
    </xf>
    <xf numFmtId="0" fontId="6" fillId="0" borderId="24" xfId="1" applyFont="1" applyBorder="1" applyAlignment="1">
      <alignment vertical="center" shrinkToFit="1"/>
    </xf>
    <xf numFmtId="0" fontId="0" fillId="2" borderId="10" xfId="0" applyFill="1" applyBorder="1" applyAlignment="1">
      <alignment vertical="center" shrinkToFit="1"/>
    </xf>
    <xf numFmtId="0" fontId="0" fillId="0" borderId="25" xfId="0" applyBorder="1" applyAlignment="1">
      <alignment horizontal="center" vertical="center" textRotation="255"/>
    </xf>
    <xf numFmtId="0" fontId="0" fillId="0" borderId="6" xfId="0" applyBorder="1" applyAlignment="1">
      <alignment horizontal="right" vertical="center"/>
    </xf>
    <xf numFmtId="0" fontId="6" fillId="0" borderId="1" xfId="1" applyFont="1" applyBorder="1" applyAlignment="1">
      <alignment vertical="center" shrinkToFit="1"/>
    </xf>
    <xf numFmtId="0" fontId="0" fillId="0" borderId="25" xfId="0" applyBorder="1" applyAlignment="1">
      <alignment vertical="center" textRotation="255"/>
    </xf>
    <xf numFmtId="0" fontId="18" fillId="0" borderId="0" xfId="0" applyFont="1">
      <alignment vertical="center"/>
    </xf>
    <xf numFmtId="0" fontId="18" fillId="0" borderId="6" xfId="0" applyFont="1" applyBorder="1">
      <alignment vertical="center"/>
    </xf>
    <xf numFmtId="0" fontId="0" fillId="3" borderId="2" xfId="0" applyFill="1" applyBorder="1">
      <alignment vertical="center"/>
    </xf>
    <xf numFmtId="0" fontId="0" fillId="3" borderId="9" xfId="0" applyFill="1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4" fillId="0" borderId="27" xfId="0" applyFont="1" applyBorder="1" applyAlignment="1">
      <alignment horizontal="left" vertical="center" indent="1"/>
    </xf>
    <xf numFmtId="0" fontId="0" fillId="3" borderId="27" xfId="0" applyFill="1" applyBorder="1" applyAlignment="1">
      <alignment vertical="center" shrinkToFit="1"/>
    </xf>
    <xf numFmtId="0" fontId="13" fillId="0" borderId="1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shrinkToFit="1"/>
    </xf>
    <xf numFmtId="176" fontId="3" fillId="0" borderId="28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6" fillId="0" borderId="23" xfId="1" quotePrefix="1" applyFont="1" applyBorder="1" applyAlignment="1">
      <alignment vertical="center" shrinkToFit="1"/>
    </xf>
    <xf numFmtId="177" fontId="6" fillId="0" borderId="1" xfId="1" applyNumberFormat="1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>
      <alignment vertical="center"/>
    </xf>
    <xf numFmtId="0" fontId="0" fillId="0" borderId="21" xfId="0" applyBorder="1" applyAlignment="1">
      <alignment horizontal="center" vertical="center" textRotation="255"/>
    </xf>
    <xf numFmtId="0" fontId="0" fillId="0" borderId="26" xfId="0" applyBorder="1" applyAlignment="1">
      <alignment horizontal="center" vertical="center" textRotation="255"/>
    </xf>
    <xf numFmtId="0" fontId="14" fillId="0" borderId="0" xfId="0" applyFont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52">
    <cellStyle name="20% - アクセント 1 2" xfId="11" xr:uid="{E412BED3-0292-4FC3-B910-D2F0EED32359}"/>
    <cellStyle name="20% - アクセント 2 2" xfId="12" xr:uid="{7357678E-AAFF-40D4-987E-B48666EBE927}"/>
    <cellStyle name="20% - アクセント 3 2" xfId="13" xr:uid="{8ACDCF57-E82E-4D53-BF5F-C70231702381}"/>
    <cellStyle name="20% - アクセント 4 2" xfId="14" xr:uid="{FE5E3371-F607-404B-9F81-E451B6072BE2}"/>
    <cellStyle name="20% - アクセント 5 2" xfId="15" xr:uid="{3C358E05-1165-496C-A1A0-31FE29DFEF75}"/>
    <cellStyle name="20% - アクセント 6 2" xfId="16" xr:uid="{BDDE76F3-664F-42AD-A06E-BA6CDEFDAEC0}"/>
    <cellStyle name="40% - アクセント 1 2" xfId="17" xr:uid="{11D88F16-A593-4952-BA1F-0A7016E9CB90}"/>
    <cellStyle name="40% - アクセント 2 2" xfId="18" xr:uid="{68118A42-2B60-4DBA-9DAD-5387BEE0E5CD}"/>
    <cellStyle name="40% - アクセント 3 2" xfId="19" xr:uid="{994238BD-0050-40CB-BF77-9D3C2EA665F4}"/>
    <cellStyle name="40% - アクセント 4 2" xfId="20" xr:uid="{8C0BEE38-BF41-440B-A341-484827EA62EF}"/>
    <cellStyle name="40% - アクセント 5 2" xfId="21" xr:uid="{7D687A3D-9958-4790-842B-312849A55A3A}"/>
    <cellStyle name="40% - アクセント 6 2" xfId="22" xr:uid="{D133845E-C534-4B74-BE3B-0E2517A7857A}"/>
    <cellStyle name="60% - アクセント 1 2" xfId="23" xr:uid="{447E2324-DD95-4C4E-81B9-9F0D38B07C24}"/>
    <cellStyle name="60% - アクセント 2 2" xfId="24" xr:uid="{572E4386-2B00-4224-BF66-C5F5B516BBD0}"/>
    <cellStyle name="60% - アクセント 3 2" xfId="25" xr:uid="{3EF35B5F-793A-4248-814A-47B04B1622BA}"/>
    <cellStyle name="60% - アクセント 4 2" xfId="26" xr:uid="{9CAB184C-9094-422E-877C-0CB91C44FAD1}"/>
    <cellStyle name="60% - アクセント 5 2" xfId="27" xr:uid="{77C8AFA3-F955-4989-9023-11140630250A}"/>
    <cellStyle name="60% - アクセント 6 2" xfId="28" xr:uid="{2C22DCA2-9B2A-4859-A26B-CFE39D4DE333}"/>
    <cellStyle name="Excel Built-in Normal 1" xfId="1" xr:uid="{00000000-0005-0000-0000-000000000000}"/>
    <cellStyle name="Ｙ" xfId="3" xr:uid="{00000000-0005-0000-0000-000001000000}"/>
    <cellStyle name="アクセント 1 2" xfId="29" xr:uid="{4C774428-55F1-41F8-8078-2940E43397F7}"/>
    <cellStyle name="アクセント 2 2" xfId="30" xr:uid="{C4CFC754-3017-4723-BC83-38C863E52AEA}"/>
    <cellStyle name="アクセント 3 2" xfId="31" xr:uid="{F11D6B92-FC68-406C-ACC1-0ABBF44278AF}"/>
    <cellStyle name="アクセント 4 2" xfId="32" xr:uid="{569D018A-4028-4747-91A0-8C7C4C132487}"/>
    <cellStyle name="アクセント 5 2" xfId="33" xr:uid="{FAD0DA67-6852-478A-AA1F-1FC7B300E223}"/>
    <cellStyle name="アクセント 6 2" xfId="34" xr:uid="{698B9BA8-F17B-413A-A3DC-755918FF714F}"/>
    <cellStyle name="タイトル 2" xfId="35" xr:uid="{7070E7E4-1F68-46B4-9E62-D10C5FD124A6}"/>
    <cellStyle name="チェック セル 2" xfId="36" xr:uid="{6502EFE0-8291-497D-A4AF-8A66FE26F3DB}"/>
    <cellStyle name="どちらでもない 2" xfId="37" xr:uid="{DCD65AC8-926E-4785-829B-D6712BB013AF}"/>
    <cellStyle name="パーセント 2" xfId="5" xr:uid="{00000000-0005-0000-0000-000002000000}"/>
    <cellStyle name="パーセント 3" xfId="4" xr:uid="{00000000-0005-0000-0000-000003000000}"/>
    <cellStyle name="メモ 2" xfId="38" xr:uid="{D1E97915-6135-407C-8A44-71718A0D0312}"/>
    <cellStyle name="リンク セル 2" xfId="39" xr:uid="{0CBF3AE5-6556-495A-9D44-6EF9912EAED1}"/>
    <cellStyle name="悪い 2" xfId="40" xr:uid="{8A39B498-9F89-4C72-BD03-EA5B236A3D41}"/>
    <cellStyle name="計算 2" xfId="41" xr:uid="{02AA04BA-DFCB-48E2-A366-1EA5D9CFB5A9}"/>
    <cellStyle name="警告文 2" xfId="42" xr:uid="{0618662A-4360-49AB-BBEE-189B88658B68}"/>
    <cellStyle name="桁区切り 2" xfId="6" xr:uid="{00000000-0005-0000-0000-000004000000}"/>
    <cellStyle name="見出し 1 2" xfId="43" xr:uid="{666DA0E3-6791-4942-8504-1D1FFB7E293D}"/>
    <cellStyle name="見出し 2 2" xfId="44" xr:uid="{9857162A-747A-4877-A8F4-B71E1613118F}"/>
    <cellStyle name="見出し 3 2" xfId="45" xr:uid="{B3297D52-382B-49C3-9C01-5A77C8D3A814}"/>
    <cellStyle name="見出し 4 2" xfId="46" xr:uid="{3534332B-A5EC-4395-8D70-55062B5B3F0C}"/>
    <cellStyle name="集計 2" xfId="47" xr:uid="{F3225897-72DB-4DFD-A77C-9CEEA8BE7A3F}"/>
    <cellStyle name="出力 2" xfId="48" xr:uid="{FB8353C2-08FA-4D14-8087-A8700D76F543}"/>
    <cellStyle name="説明文 2" xfId="49" xr:uid="{5BF760ED-7F24-408E-8F40-0332CA812377}"/>
    <cellStyle name="通貨 2" xfId="7" xr:uid="{00000000-0005-0000-0000-000005000000}"/>
    <cellStyle name="入力 2" xfId="50" xr:uid="{3A2AE7FB-0B1E-42FE-B395-06288A23E111}"/>
    <cellStyle name="標準" xfId="0" builtinId="0"/>
    <cellStyle name="標準 2" xfId="8" xr:uid="{00000000-0005-0000-0000-000007000000}"/>
    <cellStyle name="標準 2 2" xfId="9" xr:uid="{00000000-0005-0000-0000-000008000000}"/>
    <cellStyle name="標準 3" xfId="10" xr:uid="{00000000-0005-0000-0000-000009000000}"/>
    <cellStyle name="標準 4" xfId="2" xr:uid="{00000000-0005-0000-0000-00000A000000}"/>
    <cellStyle name="良い 2" xfId="51" xr:uid="{1502FD9B-6E01-458B-B527-64C76D1E5073}"/>
  </cellStyles>
  <dxfs count="1"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160619</xdr:colOff>
      <xdr:row>2</xdr:row>
      <xdr:rowOff>173691</xdr:rowOff>
    </xdr:from>
    <xdr:to>
      <xdr:col>12</xdr:col>
      <xdr:colOff>302559</xdr:colOff>
      <xdr:row>4</xdr:row>
      <xdr:rowOff>13073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573560" y="700367"/>
          <a:ext cx="2293470" cy="5341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不要な行は非表示にして下さい。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D42"/>
  <sheetViews>
    <sheetView view="pageBreakPreview" zoomScaleNormal="100" zoomScaleSheetLayoutView="100" workbookViewId="0">
      <selection activeCell="D34" sqref="D34"/>
    </sheetView>
  </sheetViews>
  <sheetFormatPr defaultRowHeight="13.5"/>
  <cols>
    <col min="1" max="1" width="34.875" customWidth="1"/>
    <col min="2" max="2" width="8.75" customWidth="1"/>
    <col min="3" max="3" width="9.625" customWidth="1"/>
    <col min="4" max="4" width="22.625" customWidth="1"/>
  </cols>
  <sheetData>
    <row r="1" spans="1:4" ht="52.5" customHeight="1">
      <c r="A1" s="5" t="s">
        <v>351</v>
      </c>
      <c r="D1" s="10" t="s">
        <v>341</v>
      </c>
    </row>
    <row r="2" spans="1:4" ht="24.95" customHeight="1">
      <c r="C2" s="60" t="s">
        <v>0</v>
      </c>
      <c r="D2" s="58" t="s">
        <v>355</v>
      </c>
    </row>
    <row r="3" spans="1:4" ht="24.95" customHeight="1">
      <c r="C3" s="61" t="s">
        <v>1</v>
      </c>
      <c r="D3" s="59"/>
    </row>
    <row r="4" spans="1:4" ht="24.95" customHeight="1" thickBot="1">
      <c r="B4" s="9"/>
      <c r="C4" s="53" t="s">
        <v>347</v>
      </c>
      <c r="D4" s="39"/>
    </row>
    <row r="5" spans="1:4" ht="24.95" customHeight="1">
      <c r="A5" s="31" t="s">
        <v>2</v>
      </c>
      <c r="B5" s="31" t="s">
        <v>3</v>
      </c>
      <c r="C5" s="74" t="s">
        <v>4</v>
      </c>
      <c r="D5" s="31" t="s">
        <v>5</v>
      </c>
    </row>
    <row r="6" spans="1:4" ht="24.95" customHeight="1">
      <c r="A6" s="4" t="s">
        <v>333</v>
      </c>
      <c r="B6" s="3" t="s">
        <v>6</v>
      </c>
      <c r="C6" s="3">
        <f>COUNTIFS(橋梁!E:E,"&lt;15",橋梁!G:G,橋梁!L6)+COUNTIFS(橋梁!E:E,"&lt;15",橋梁!G:G,橋梁!L7)</f>
        <v>0</v>
      </c>
      <c r="D6" s="29"/>
    </row>
    <row r="7" spans="1:4" ht="24.95" customHeight="1">
      <c r="A7" s="4" t="s">
        <v>334</v>
      </c>
      <c r="B7" s="3" t="s">
        <v>6</v>
      </c>
      <c r="C7" s="3">
        <f>COUNTIFS(橋梁!E:E,"&lt;15",橋梁!G:G,橋梁!L8)</f>
        <v>0</v>
      </c>
      <c r="D7" s="29"/>
    </row>
    <row r="8" spans="1:4" ht="24.95" customHeight="1">
      <c r="A8" s="4" t="s">
        <v>345</v>
      </c>
      <c r="B8" s="3" t="s">
        <v>6</v>
      </c>
      <c r="C8" s="3">
        <f>COUNTIFS(橋梁!E:E,"&lt;15",橋梁!G:G,橋梁!L9)</f>
        <v>0</v>
      </c>
      <c r="D8" s="29"/>
    </row>
    <row r="9" spans="1:4" ht="24.95" customHeight="1">
      <c r="A9" s="4" t="s">
        <v>335</v>
      </c>
      <c r="B9" s="3" t="s">
        <v>6</v>
      </c>
      <c r="C9" s="3">
        <f>COUNTIFS(橋梁!E:E,"&gt;=15",橋梁!G:G,橋梁!L6)</f>
        <v>0</v>
      </c>
      <c r="D9" s="29"/>
    </row>
    <row r="10" spans="1:4" ht="24.95" customHeight="1">
      <c r="A10" s="4" t="s">
        <v>336</v>
      </c>
      <c r="B10" s="3" t="s">
        <v>6</v>
      </c>
      <c r="C10" s="3">
        <f>COUNTIFS(橋梁!E:E,"&gt;=15",橋梁!G:G,橋梁!L7)</f>
        <v>0</v>
      </c>
      <c r="D10" s="29"/>
    </row>
    <row r="11" spans="1:4" ht="24.95" customHeight="1">
      <c r="A11" s="4" t="s">
        <v>337</v>
      </c>
      <c r="B11" s="3" t="s">
        <v>6</v>
      </c>
      <c r="C11" s="3">
        <f>COUNTIFS(橋梁!E:E,"&gt;=15",橋梁!G:G,橋梁!L8)</f>
        <v>1</v>
      </c>
      <c r="D11" s="29"/>
    </row>
    <row r="12" spans="1:4" ht="24.95" customHeight="1">
      <c r="A12" s="4" t="s">
        <v>346</v>
      </c>
      <c r="B12" s="3" t="s">
        <v>6</v>
      </c>
      <c r="C12" s="3">
        <f>COUNTIFS(橋梁!E:E,"&gt;=15",橋梁!G:G,橋梁!L9)</f>
        <v>0</v>
      </c>
      <c r="D12" s="29"/>
    </row>
    <row r="13" spans="1:4" ht="24.95" customHeight="1">
      <c r="A13" s="4" t="s">
        <v>338</v>
      </c>
      <c r="B13" s="3" t="s">
        <v>6</v>
      </c>
      <c r="C13" s="3">
        <f>COUNTIFS(橋梁!G:G,橋梁!L10)</f>
        <v>0</v>
      </c>
      <c r="D13" s="29"/>
    </row>
    <row r="14" spans="1:4" ht="24.95" customHeight="1">
      <c r="A14" s="4" t="s">
        <v>339</v>
      </c>
      <c r="B14" s="3" t="s">
        <v>6</v>
      </c>
      <c r="C14" s="3">
        <f>COUNTIFS(橋梁!G:G,橋梁!L11)</f>
        <v>0</v>
      </c>
      <c r="D14" s="29"/>
    </row>
    <row r="15" spans="1:4" ht="24.95" customHeight="1">
      <c r="A15" s="4" t="s">
        <v>340</v>
      </c>
      <c r="B15" s="20" t="s">
        <v>7</v>
      </c>
      <c r="C15" s="3">
        <f>COUNTIFS(橋梁!G:G,橋梁!L12)</f>
        <v>0</v>
      </c>
      <c r="D15" s="29"/>
    </row>
    <row r="16" spans="1:4" ht="24.95" customHeight="1">
      <c r="A16" s="4" t="s">
        <v>19</v>
      </c>
      <c r="B16" s="3" t="s">
        <v>7</v>
      </c>
      <c r="C16" s="3">
        <f>COUNTIFS(橋梁!G:G,橋梁!L13)</f>
        <v>0</v>
      </c>
      <c r="D16" s="68"/>
    </row>
    <row r="17" spans="1:4" ht="24.95" customHeight="1">
      <c r="A17" s="35"/>
      <c r="B17" s="20"/>
      <c r="C17" s="20"/>
      <c r="D17" s="30"/>
    </row>
    <row r="18" spans="1:4" ht="24.95" customHeight="1">
      <c r="A18" s="69" t="s">
        <v>374</v>
      </c>
      <c r="B18" s="70" t="s">
        <v>6</v>
      </c>
      <c r="C18" s="3"/>
      <c r="D18" s="29"/>
    </row>
    <row r="19" spans="1:4" ht="24.95" customHeight="1">
      <c r="A19" s="35"/>
      <c r="B19" s="20"/>
      <c r="C19" s="20"/>
      <c r="D19" s="30"/>
    </row>
    <row r="20" spans="1:4" ht="24.95" customHeight="1">
      <c r="A20" s="35" t="s">
        <v>342</v>
      </c>
      <c r="B20" s="3" t="s">
        <v>6</v>
      </c>
      <c r="C20" s="3">
        <f>COUNTIFS(橋梁!H:H,橋梁!O6)</f>
        <v>1</v>
      </c>
      <c r="D20" s="30"/>
    </row>
    <row r="21" spans="1:4" ht="24.95" customHeight="1">
      <c r="A21" s="35" t="s">
        <v>343</v>
      </c>
      <c r="B21" s="3" t="s">
        <v>6</v>
      </c>
      <c r="C21" s="3">
        <f>COUNTIFS(橋梁!H:H,橋梁!O7)</f>
        <v>0</v>
      </c>
      <c r="D21" s="30"/>
    </row>
    <row r="22" spans="1:4" ht="24.95" customHeight="1">
      <c r="A22" s="35" t="s">
        <v>373</v>
      </c>
      <c r="B22" s="3" t="s">
        <v>6</v>
      </c>
      <c r="C22" s="3">
        <f>COUNTIFS(橋梁!H:H,橋梁!O8)+COUNTIFS(橋梁!H:H,橋梁!O9)+COUNTIFS(橋梁!H:H,橋梁!O10)</f>
        <v>0</v>
      </c>
      <c r="D22" s="30"/>
    </row>
    <row r="23" spans="1:4" ht="24.95" customHeight="1">
      <c r="A23" s="4" t="s">
        <v>344</v>
      </c>
      <c r="B23" s="3" t="s">
        <v>6</v>
      </c>
      <c r="C23" s="3">
        <f>COUNTIFS(橋梁!H:H,橋梁!O14)+COUNTIFS(橋梁!H:H,橋梁!O15)</f>
        <v>0</v>
      </c>
      <c r="D23" s="29"/>
    </row>
    <row r="24" spans="1:4" ht="24.95" customHeight="1">
      <c r="A24" s="67" t="s">
        <v>371</v>
      </c>
      <c r="B24" s="79" t="s">
        <v>7</v>
      </c>
      <c r="C24" s="79">
        <f>COUNTIFS(橋梁!H:H,橋梁!O16)</f>
        <v>0</v>
      </c>
      <c r="D24" s="68"/>
    </row>
    <row r="25" spans="1:4" ht="24.95" customHeight="1">
      <c r="A25" s="35" t="s">
        <v>332</v>
      </c>
      <c r="B25" s="20" t="s">
        <v>7</v>
      </c>
      <c r="C25" s="3">
        <f>COUNTIFS(橋梁!H:H,橋梁!O11)</f>
        <v>0</v>
      </c>
      <c r="D25" s="30"/>
    </row>
    <row r="26" spans="1:4" ht="24.95" customHeight="1">
      <c r="A26" s="4" t="s">
        <v>369</v>
      </c>
      <c r="B26" s="3" t="s">
        <v>7</v>
      </c>
      <c r="C26" s="3">
        <f>COUNTIFS(橋梁!H:H,橋梁!O12)</f>
        <v>0</v>
      </c>
      <c r="D26" s="29"/>
    </row>
    <row r="27" spans="1:4" ht="24.95" customHeight="1" thickBot="1">
      <c r="A27" s="12"/>
      <c r="B27" s="13"/>
      <c r="C27" s="32"/>
      <c r="D27" s="11"/>
    </row>
    <row r="28" spans="1:4" ht="24.95" customHeight="1">
      <c r="A28" s="63"/>
      <c r="B28" s="64"/>
      <c r="C28" s="65"/>
      <c r="D28" s="66"/>
    </row>
    <row r="29" spans="1:4" ht="24.95" customHeight="1">
      <c r="A29" s="81" t="s">
        <v>378</v>
      </c>
      <c r="B29" s="82"/>
      <c r="C29" s="82"/>
      <c r="D29" s="82"/>
    </row>
    <row r="30" spans="1:4" ht="24.95" customHeight="1">
      <c r="A30" s="80" t="s">
        <v>377</v>
      </c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phoneticPr fontId="1"/>
  <pageMargins left="0.70866141732283472" right="0.70866141732283472" top="0.74803149606299213" bottom="0.74803149606299213" header="0.31496062992125984" footer="0.31496062992125984"/>
  <pageSetup paperSize="9" scale="116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CC"/>
  </sheetPr>
  <dimension ref="A1:T302"/>
  <sheetViews>
    <sheetView view="pageBreakPreview" topLeftCell="B1" zoomScale="85" zoomScaleNormal="85" zoomScaleSheetLayoutView="85" workbookViewId="0">
      <selection activeCell="O12" sqref="O12"/>
    </sheetView>
  </sheetViews>
  <sheetFormatPr defaultRowHeight="13.5"/>
  <cols>
    <col min="1" max="1" width="5.875" hidden="1" customWidth="1"/>
    <col min="2" max="2" width="6.75" customWidth="1"/>
    <col min="3" max="3" width="17" style="36" customWidth="1"/>
    <col min="4" max="4" width="25.5" customWidth="1"/>
    <col min="5" max="6" width="11.5" customWidth="1"/>
    <col min="7" max="7" width="19.125" style="27" customWidth="1"/>
    <col min="8" max="8" width="23" style="28" customWidth="1"/>
    <col min="9" max="10" width="9.25" customWidth="1"/>
    <col min="11" max="11" width="10" customWidth="1"/>
    <col min="12" max="27" width="9" customWidth="1"/>
  </cols>
  <sheetData>
    <row r="1" spans="1:20" ht="19.5" customHeight="1">
      <c r="C1" s="36" t="s">
        <v>354</v>
      </c>
      <c r="D1" s="56"/>
      <c r="E1" s="56"/>
      <c r="F1" s="56"/>
      <c r="G1"/>
      <c r="H1" s="75" t="s">
        <v>8</v>
      </c>
      <c r="I1" s="33"/>
      <c r="J1" s="33"/>
      <c r="K1" s="33"/>
    </row>
    <row r="2" spans="1:20" ht="21.75" customHeight="1" thickBot="1">
      <c r="D2" s="57"/>
      <c r="E2" s="57"/>
      <c r="F2" s="57"/>
      <c r="G2" s="53" t="s">
        <v>9</v>
      </c>
      <c r="H2" s="9" t="str">
        <f>IF('点検依頼(橋梁)集計表'!D2=" ","       ",'点検依頼(橋梁)集計表'!D2)</f>
        <v xml:space="preserve">       </v>
      </c>
      <c r="I2" s="34"/>
      <c r="J2" s="34"/>
      <c r="K2" s="34"/>
      <c r="L2" s="6"/>
    </row>
    <row r="3" spans="1:20" ht="31.5" customHeight="1">
      <c r="A3" s="51" t="s">
        <v>10</v>
      </c>
      <c r="B3" s="1" t="s">
        <v>11</v>
      </c>
      <c r="C3" s="48" t="s">
        <v>348</v>
      </c>
      <c r="D3" s="2" t="s">
        <v>12</v>
      </c>
      <c r="E3" s="2" t="s">
        <v>349</v>
      </c>
      <c r="F3" s="2" t="s">
        <v>350</v>
      </c>
      <c r="G3" s="25" t="s">
        <v>14</v>
      </c>
      <c r="H3" s="71" t="s">
        <v>5</v>
      </c>
      <c r="I3" s="7"/>
      <c r="J3" s="7"/>
      <c r="K3" s="7"/>
    </row>
    <row r="4" spans="1:20" ht="22.5" customHeight="1">
      <c r="A4" s="83" t="e">
        <f>#REF!</f>
        <v>#REF!</v>
      </c>
      <c r="B4" s="38" t="s">
        <v>15</v>
      </c>
      <c r="C4" s="77" t="s">
        <v>353</v>
      </c>
      <c r="D4" s="49" t="s">
        <v>352</v>
      </c>
      <c r="E4" s="78">
        <v>15</v>
      </c>
      <c r="F4" s="54">
        <v>5</v>
      </c>
      <c r="G4" s="26" t="s">
        <v>376</v>
      </c>
      <c r="H4" s="72" t="s">
        <v>330</v>
      </c>
      <c r="I4" s="8"/>
      <c r="J4" s="8"/>
      <c r="K4" s="8"/>
    </row>
    <row r="5" spans="1:20" ht="22.5" customHeight="1">
      <c r="A5" s="84"/>
      <c r="B5" s="38" t="s">
        <v>22</v>
      </c>
      <c r="C5" s="50"/>
      <c r="D5" s="50"/>
      <c r="E5" s="54"/>
      <c r="F5" s="54"/>
      <c r="G5" s="26"/>
      <c r="H5" s="72"/>
      <c r="I5" s="8"/>
      <c r="J5" s="8"/>
      <c r="K5" s="8"/>
      <c r="L5" t="s">
        <v>375</v>
      </c>
    </row>
    <row r="6" spans="1:20" ht="22.5" customHeight="1">
      <c r="A6" s="84"/>
      <c r="B6" s="38" t="s">
        <v>23</v>
      </c>
      <c r="C6" s="50"/>
      <c r="D6" s="50"/>
      <c r="E6" s="54"/>
      <c r="F6" s="54"/>
      <c r="G6" s="26"/>
      <c r="H6" s="72"/>
      <c r="I6" s="8"/>
      <c r="J6" s="8"/>
      <c r="K6" s="8"/>
      <c r="L6" t="s">
        <v>368</v>
      </c>
      <c r="O6" t="s">
        <v>330</v>
      </c>
    </row>
    <row r="7" spans="1:20" ht="22.5" customHeight="1">
      <c r="A7" s="84"/>
      <c r="B7" s="38" t="s">
        <v>24</v>
      </c>
      <c r="C7" s="50"/>
      <c r="D7" s="50"/>
      <c r="E7" s="54"/>
      <c r="F7" s="54"/>
      <c r="G7" s="26"/>
      <c r="H7" s="72"/>
      <c r="I7" s="8"/>
      <c r="J7" s="8"/>
      <c r="K7" s="8"/>
      <c r="L7" t="s">
        <v>363</v>
      </c>
      <c r="O7" t="s">
        <v>331</v>
      </c>
    </row>
    <row r="8" spans="1:20" ht="22.5" customHeight="1">
      <c r="A8" s="84"/>
      <c r="B8" s="38" t="s">
        <v>25</v>
      </c>
      <c r="C8" s="50"/>
      <c r="D8" s="50"/>
      <c r="E8" s="54"/>
      <c r="F8" s="54"/>
      <c r="G8" s="26"/>
      <c r="H8" s="72"/>
      <c r="I8" s="8"/>
      <c r="J8" s="8"/>
      <c r="K8" s="8"/>
      <c r="L8" t="s">
        <v>372</v>
      </c>
      <c r="O8" t="s">
        <v>359</v>
      </c>
      <c r="T8" s="76"/>
    </row>
    <row r="9" spans="1:20" ht="22.5" customHeight="1">
      <c r="A9" s="84"/>
      <c r="B9" s="38" t="s">
        <v>26</v>
      </c>
      <c r="C9" s="50"/>
      <c r="D9" s="50"/>
      <c r="E9" s="54"/>
      <c r="F9" s="54"/>
      <c r="G9" s="26"/>
      <c r="H9" s="72"/>
      <c r="I9" s="8"/>
      <c r="J9" s="8"/>
      <c r="K9" s="8"/>
      <c r="L9" t="s">
        <v>16</v>
      </c>
      <c r="O9" t="s">
        <v>357</v>
      </c>
    </row>
    <row r="10" spans="1:20" ht="22.5" customHeight="1">
      <c r="A10" s="84"/>
      <c r="B10" s="38" t="s">
        <v>27</v>
      </c>
      <c r="C10" s="50"/>
      <c r="D10" s="50"/>
      <c r="E10" s="54"/>
      <c r="F10" s="54"/>
      <c r="G10" s="26"/>
      <c r="H10" s="72"/>
      <c r="I10" s="8"/>
      <c r="J10" s="8"/>
      <c r="K10" s="8"/>
      <c r="L10" t="s">
        <v>370</v>
      </c>
      <c r="O10" t="s">
        <v>358</v>
      </c>
    </row>
    <row r="11" spans="1:20" ht="22.5" customHeight="1">
      <c r="A11" s="84"/>
      <c r="B11" s="38" t="s">
        <v>28</v>
      </c>
      <c r="C11" s="50"/>
      <c r="D11" s="50"/>
      <c r="E11" s="54"/>
      <c r="F11" s="54"/>
      <c r="G11" s="26"/>
      <c r="H11" s="72"/>
      <c r="I11" s="8"/>
      <c r="J11" s="8"/>
      <c r="K11" s="8"/>
      <c r="L11" t="s">
        <v>17</v>
      </c>
      <c r="O11" t="s">
        <v>332</v>
      </c>
    </row>
    <row r="12" spans="1:20" ht="22.5" customHeight="1">
      <c r="A12" s="84"/>
      <c r="B12" s="38" t="s">
        <v>29</v>
      </c>
      <c r="C12" s="50"/>
      <c r="D12" s="50"/>
      <c r="E12" s="54"/>
      <c r="F12" s="54"/>
      <c r="G12" s="26"/>
      <c r="H12" s="72"/>
      <c r="I12" s="8"/>
      <c r="J12" s="8"/>
      <c r="K12" s="8"/>
      <c r="L12" t="s">
        <v>20</v>
      </c>
      <c r="O12" t="s">
        <v>369</v>
      </c>
    </row>
    <row r="13" spans="1:20" ht="22.5" customHeight="1">
      <c r="A13" s="84"/>
      <c r="B13" s="38" t="s">
        <v>30</v>
      </c>
      <c r="C13" s="50"/>
      <c r="D13" s="50"/>
      <c r="E13" s="54"/>
      <c r="F13" s="54"/>
      <c r="G13" s="26"/>
      <c r="H13" s="72"/>
      <c r="I13" s="8"/>
      <c r="J13" s="8"/>
      <c r="K13" s="8"/>
      <c r="L13" t="s">
        <v>19</v>
      </c>
      <c r="O13" t="s">
        <v>356</v>
      </c>
    </row>
    <row r="14" spans="1:20" ht="22.5" customHeight="1">
      <c r="A14" s="84"/>
      <c r="B14" s="38" t="s">
        <v>31</v>
      </c>
      <c r="C14" s="50"/>
      <c r="D14" s="50"/>
      <c r="E14" s="54"/>
      <c r="F14" s="54"/>
      <c r="G14" s="26"/>
      <c r="H14" s="72"/>
      <c r="I14" s="8"/>
      <c r="J14" s="8"/>
      <c r="K14" s="8"/>
      <c r="O14" t="s">
        <v>360</v>
      </c>
    </row>
    <row r="15" spans="1:20" ht="22.5" customHeight="1">
      <c r="A15" s="84"/>
      <c r="B15" s="38" t="s">
        <v>32</v>
      </c>
      <c r="C15" s="50"/>
      <c r="D15" s="50"/>
      <c r="E15" s="54"/>
      <c r="F15" s="54"/>
      <c r="G15" s="26"/>
      <c r="H15" s="72"/>
      <c r="I15" s="8"/>
      <c r="J15" s="8"/>
      <c r="K15" s="8"/>
      <c r="O15" t="s">
        <v>361</v>
      </c>
    </row>
    <row r="16" spans="1:20" ht="22.5" customHeight="1">
      <c r="A16" s="84"/>
      <c r="B16" s="38" t="s">
        <v>33</v>
      </c>
      <c r="C16" s="50"/>
      <c r="D16" s="50"/>
      <c r="E16" s="54"/>
      <c r="F16" s="54"/>
      <c r="G16" s="26"/>
      <c r="H16" s="72"/>
      <c r="I16" s="8"/>
      <c r="J16" s="8"/>
      <c r="K16" s="8"/>
      <c r="O16" t="s">
        <v>18</v>
      </c>
    </row>
    <row r="17" spans="1:15" ht="22.5" customHeight="1">
      <c r="A17" s="84"/>
      <c r="B17" s="38" t="s">
        <v>34</v>
      </c>
      <c r="C17" s="50"/>
      <c r="D17" s="50"/>
      <c r="E17" s="54"/>
      <c r="F17" s="54"/>
      <c r="G17" s="26"/>
      <c r="H17" s="72"/>
      <c r="I17" s="8"/>
      <c r="J17" s="8"/>
      <c r="K17" s="8"/>
      <c r="O17" t="s">
        <v>362</v>
      </c>
    </row>
    <row r="18" spans="1:15" ht="22.5" customHeight="1">
      <c r="A18" s="84"/>
      <c r="B18" s="38" t="s">
        <v>35</v>
      </c>
      <c r="C18" s="50"/>
      <c r="D18" s="50"/>
      <c r="E18" s="54"/>
      <c r="F18" s="54"/>
      <c r="G18" s="26"/>
      <c r="H18" s="72"/>
      <c r="I18" s="8"/>
      <c r="J18" s="8"/>
      <c r="K18" s="8"/>
      <c r="O18" t="s">
        <v>365</v>
      </c>
    </row>
    <row r="19" spans="1:15" ht="22.5" customHeight="1">
      <c r="A19" s="84"/>
      <c r="B19" s="38" t="s">
        <v>36</v>
      </c>
      <c r="C19" s="50"/>
      <c r="D19" s="50"/>
      <c r="E19" s="54"/>
      <c r="F19" s="54"/>
      <c r="G19" s="26"/>
      <c r="H19" s="72"/>
      <c r="I19" s="8"/>
      <c r="J19" s="8"/>
      <c r="K19" s="8"/>
      <c r="O19" t="s">
        <v>366</v>
      </c>
    </row>
    <row r="20" spans="1:15" ht="22.5" customHeight="1">
      <c r="A20" s="84"/>
      <c r="B20" s="38" t="s">
        <v>37</v>
      </c>
      <c r="C20" s="50"/>
      <c r="D20" s="50"/>
      <c r="E20" s="54"/>
      <c r="F20" s="54"/>
      <c r="G20" s="26"/>
      <c r="H20" s="72"/>
      <c r="I20" s="8"/>
      <c r="J20" s="8"/>
      <c r="K20" s="8"/>
      <c r="O20" t="s">
        <v>367</v>
      </c>
    </row>
    <row r="21" spans="1:15" ht="22.5" customHeight="1">
      <c r="A21" s="84"/>
      <c r="B21" s="38" t="s">
        <v>38</v>
      </c>
      <c r="C21" s="50"/>
      <c r="D21" s="50"/>
      <c r="E21" s="54"/>
      <c r="F21" s="54"/>
      <c r="G21" s="26"/>
      <c r="H21" s="72"/>
      <c r="I21" s="8"/>
      <c r="J21" s="8"/>
      <c r="K21" s="8"/>
      <c r="O21" t="s">
        <v>21</v>
      </c>
    </row>
    <row r="22" spans="1:15" ht="22.5" customHeight="1">
      <c r="A22" s="84"/>
      <c r="B22" s="38" t="s">
        <v>39</v>
      </c>
      <c r="C22" s="50"/>
      <c r="D22" s="50"/>
      <c r="E22" s="54"/>
      <c r="F22" s="54"/>
      <c r="G22" s="26"/>
      <c r="H22" s="72"/>
      <c r="I22" s="8"/>
      <c r="J22" s="8"/>
      <c r="K22" s="8"/>
      <c r="O22" t="s">
        <v>364</v>
      </c>
    </row>
    <row r="23" spans="1:15" ht="22.5" customHeight="1">
      <c r="A23" s="84"/>
      <c r="B23" s="38" t="s">
        <v>40</v>
      </c>
      <c r="C23" s="50"/>
      <c r="D23" s="50"/>
      <c r="E23" s="54"/>
      <c r="F23" s="54"/>
      <c r="G23" s="26"/>
      <c r="H23" s="72"/>
      <c r="I23" s="8"/>
      <c r="J23" s="8"/>
      <c r="K23" s="8"/>
    </row>
    <row r="24" spans="1:15" ht="22.5" customHeight="1">
      <c r="A24" s="84"/>
      <c r="B24" s="38" t="s">
        <v>41</v>
      </c>
      <c r="C24" s="50"/>
      <c r="D24" s="50"/>
      <c r="E24" s="54"/>
      <c r="F24" s="54"/>
      <c r="G24" s="26"/>
      <c r="H24" s="72"/>
      <c r="I24" s="8"/>
      <c r="J24" s="8"/>
      <c r="K24" s="8"/>
    </row>
    <row r="25" spans="1:15" ht="22.5" customHeight="1">
      <c r="A25" s="84"/>
      <c r="B25" s="38" t="s">
        <v>42</v>
      </c>
      <c r="C25" s="50"/>
      <c r="D25" s="50"/>
      <c r="E25" s="54"/>
      <c r="F25" s="54"/>
      <c r="G25" s="26"/>
      <c r="H25" s="72"/>
      <c r="I25" s="8"/>
      <c r="J25" s="8"/>
      <c r="K25" s="8"/>
    </row>
    <row r="26" spans="1:15" ht="22.5" customHeight="1">
      <c r="A26" s="84"/>
      <c r="B26" s="38" t="s">
        <v>43</v>
      </c>
      <c r="C26" s="50"/>
      <c r="D26" s="50"/>
      <c r="E26" s="54"/>
      <c r="F26" s="54"/>
      <c r="G26" s="26"/>
      <c r="H26" s="72"/>
      <c r="I26" s="8"/>
      <c r="J26" s="8"/>
      <c r="K26" s="8"/>
    </row>
    <row r="27" spans="1:15" ht="22.5" customHeight="1">
      <c r="A27" s="84"/>
      <c r="B27" s="38" t="s">
        <v>44</v>
      </c>
      <c r="C27" s="50"/>
      <c r="D27" s="50"/>
      <c r="E27" s="54"/>
      <c r="F27" s="54"/>
      <c r="G27" s="26"/>
      <c r="H27" s="72"/>
      <c r="I27" s="8"/>
      <c r="J27" s="8"/>
      <c r="K27" s="8"/>
    </row>
    <row r="28" spans="1:15" ht="22.5" customHeight="1">
      <c r="A28" s="84"/>
      <c r="B28" s="38" t="s">
        <v>45</v>
      </c>
      <c r="C28" s="50"/>
      <c r="D28" s="50"/>
      <c r="E28" s="54"/>
      <c r="F28" s="54"/>
      <c r="G28" s="26"/>
      <c r="H28" s="72"/>
      <c r="I28" s="8"/>
      <c r="J28" s="8"/>
      <c r="K28" s="8"/>
    </row>
    <row r="29" spans="1:15" ht="22.5" customHeight="1">
      <c r="A29" s="84"/>
      <c r="B29" s="38" t="s">
        <v>46</v>
      </c>
      <c r="C29" s="50"/>
      <c r="D29" s="50"/>
      <c r="E29" s="54"/>
      <c r="F29" s="54"/>
      <c r="G29" s="26"/>
      <c r="H29" s="72"/>
      <c r="I29" s="8"/>
      <c r="J29" s="8"/>
      <c r="K29" s="8"/>
    </row>
    <row r="30" spans="1:15" ht="22.5" customHeight="1">
      <c r="A30" s="84"/>
      <c r="B30" s="38" t="s">
        <v>47</v>
      </c>
      <c r="C30" s="50"/>
      <c r="D30" s="50"/>
      <c r="E30" s="54"/>
      <c r="F30" s="54"/>
      <c r="G30" s="26"/>
      <c r="H30" s="72"/>
      <c r="I30" s="8"/>
      <c r="J30" s="8"/>
      <c r="K30" s="8"/>
    </row>
    <row r="31" spans="1:15" ht="22.5" customHeight="1">
      <c r="A31" s="84"/>
      <c r="B31" s="38" t="s">
        <v>48</v>
      </c>
      <c r="C31" s="50"/>
      <c r="D31" s="50"/>
      <c r="E31" s="54"/>
      <c r="F31" s="54"/>
      <c r="G31" s="26"/>
      <c r="H31" s="72"/>
      <c r="I31" s="8"/>
      <c r="J31" s="8"/>
      <c r="K31" s="8"/>
    </row>
    <row r="32" spans="1:15" ht="22.5" customHeight="1">
      <c r="A32" s="84"/>
      <c r="B32" s="38" t="s">
        <v>49</v>
      </c>
      <c r="C32" s="50"/>
      <c r="D32" s="50"/>
      <c r="E32" s="54"/>
      <c r="F32" s="54"/>
      <c r="G32" s="26"/>
      <c r="H32" s="72"/>
      <c r="I32" s="8"/>
      <c r="J32" s="8"/>
      <c r="K32" s="8"/>
    </row>
    <row r="33" spans="1:11" ht="22.5" customHeight="1">
      <c r="A33" s="84"/>
      <c r="B33" s="38" t="s">
        <v>50</v>
      </c>
      <c r="C33" s="50"/>
      <c r="D33" s="50"/>
      <c r="E33" s="54"/>
      <c r="F33" s="54"/>
      <c r="G33" s="26"/>
      <c r="H33" s="72"/>
      <c r="I33" s="8"/>
      <c r="J33" s="8"/>
      <c r="K33" s="8"/>
    </row>
    <row r="34" spans="1:11" ht="22.5" customHeight="1">
      <c r="A34" s="84"/>
      <c r="B34" s="38" t="s">
        <v>51</v>
      </c>
      <c r="C34" s="50"/>
      <c r="D34" s="50"/>
      <c r="E34" s="54"/>
      <c r="F34" s="54"/>
      <c r="G34" s="26"/>
      <c r="H34" s="72"/>
      <c r="I34" s="8"/>
      <c r="J34" s="8"/>
      <c r="K34" s="8"/>
    </row>
    <row r="35" spans="1:11" ht="22.5" customHeight="1">
      <c r="A35" s="84"/>
      <c r="B35" s="38" t="s">
        <v>52</v>
      </c>
      <c r="C35" s="50"/>
      <c r="D35" s="50"/>
      <c r="E35" s="54"/>
      <c r="F35" s="54"/>
      <c r="G35" s="26"/>
      <c r="H35" s="72"/>
      <c r="I35" s="8"/>
      <c r="J35" s="8"/>
      <c r="K35" s="8"/>
    </row>
    <row r="36" spans="1:11" ht="22.5" customHeight="1">
      <c r="A36" s="84"/>
      <c r="B36" s="38" t="s">
        <v>53</v>
      </c>
      <c r="C36" s="50"/>
      <c r="D36" s="50"/>
      <c r="E36" s="54"/>
      <c r="F36" s="54"/>
      <c r="G36" s="26"/>
      <c r="H36" s="72"/>
      <c r="I36" s="8"/>
      <c r="J36" s="8"/>
      <c r="K36" s="8"/>
    </row>
    <row r="37" spans="1:11" ht="22.5" customHeight="1">
      <c r="A37" s="84"/>
      <c r="B37" s="38" t="s">
        <v>54</v>
      </c>
      <c r="C37" s="50"/>
      <c r="D37" s="50"/>
      <c r="E37" s="54"/>
      <c r="F37" s="54"/>
      <c r="G37" s="26"/>
      <c r="H37" s="72"/>
      <c r="I37" s="8"/>
      <c r="J37" s="8"/>
      <c r="K37" s="8"/>
    </row>
    <row r="38" spans="1:11" ht="22.5" customHeight="1">
      <c r="A38" s="84"/>
      <c r="B38" s="38" t="s">
        <v>55</v>
      </c>
      <c r="C38" s="50"/>
      <c r="D38" s="50"/>
      <c r="E38" s="54"/>
      <c r="F38" s="54"/>
      <c r="G38" s="26"/>
      <c r="H38" s="72"/>
      <c r="I38" s="8"/>
      <c r="J38" s="8"/>
      <c r="K38" s="8"/>
    </row>
    <row r="39" spans="1:11" ht="22.5" customHeight="1">
      <c r="A39" s="84"/>
      <c r="B39" s="38" t="s">
        <v>56</v>
      </c>
      <c r="C39" s="50"/>
      <c r="D39" s="50"/>
      <c r="E39" s="54"/>
      <c r="F39" s="54"/>
      <c r="G39" s="26"/>
      <c r="H39" s="72"/>
      <c r="I39" s="8"/>
      <c r="J39" s="8"/>
      <c r="K39" s="8"/>
    </row>
    <row r="40" spans="1:11" ht="22.5" customHeight="1">
      <c r="A40" s="84"/>
      <c r="B40" s="38" t="s">
        <v>57</v>
      </c>
      <c r="C40" s="50"/>
      <c r="D40" s="50"/>
      <c r="E40" s="54"/>
      <c r="F40" s="54"/>
      <c r="G40" s="26"/>
      <c r="H40" s="72"/>
      <c r="I40" s="8"/>
      <c r="J40" s="8"/>
      <c r="K40" s="8"/>
    </row>
    <row r="41" spans="1:11" ht="22.5" customHeight="1">
      <c r="A41" s="84"/>
      <c r="B41" s="38" t="s">
        <v>58</v>
      </c>
      <c r="C41" s="50"/>
      <c r="D41" s="50"/>
      <c r="E41" s="54"/>
      <c r="F41" s="54"/>
      <c r="G41" s="26"/>
      <c r="H41" s="72"/>
      <c r="I41" s="8"/>
      <c r="J41" s="8"/>
      <c r="K41" s="8"/>
    </row>
    <row r="42" spans="1:11" ht="22.5" customHeight="1">
      <c r="A42" s="84"/>
      <c r="B42" s="38" t="s">
        <v>59</v>
      </c>
      <c r="C42" s="50"/>
      <c r="D42" s="50"/>
      <c r="E42" s="54"/>
      <c r="F42" s="54"/>
      <c r="G42" s="26"/>
      <c r="H42" s="72"/>
      <c r="I42" s="8"/>
      <c r="J42" s="8"/>
      <c r="K42" s="8"/>
    </row>
    <row r="43" spans="1:11" ht="22.5" customHeight="1">
      <c r="A43" s="84"/>
      <c r="B43" s="38" t="s">
        <v>60</v>
      </c>
      <c r="C43" s="50"/>
      <c r="D43" s="50"/>
      <c r="E43" s="54"/>
      <c r="F43" s="54"/>
      <c r="G43" s="26"/>
      <c r="H43" s="72"/>
      <c r="I43" s="8"/>
      <c r="J43" s="8"/>
      <c r="K43" s="8"/>
    </row>
    <row r="44" spans="1:11" ht="22.5" customHeight="1">
      <c r="A44" s="84"/>
      <c r="B44" s="38" t="s">
        <v>61</v>
      </c>
      <c r="C44" s="50"/>
      <c r="D44" s="50"/>
      <c r="E44" s="54"/>
      <c r="F44" s="54"/>
      <c r="G44" s="26"/>
      <c r="H44" s="72"/>
      <c r="I44" s="8"/>
      <c r="J44" s="8"/>
      <c r="K44" s="8"/>
    </row>
    <row r="45" spans="1:11" ht="22.5" customHeight="1">
      <c r="A45" s="84"/>
      <c r="B45" s="38" t="s">
        <v>62</v>
      </c>
      <c r="C45" s="50"/>
      <c r="D45" s="50"/>
      <c r="E45" s="54"/>
      <c r="F45" s="54"/>
      <c r="G45" s="26"/>
      <c r="H45" s="72"/>
      <c r="I45" s="8"/>
      <c r="J45" s="8"/>
      <c r="K45" s="8"/>
    </row>
    <row r="46" spans="1:11" ht="22.5" customHeight="1">
      <c r="A46" s="84"/>
      <c r="B46" s="38" t="s">
        <v>63</v>
      </c>
      <c r="C46" s="50"/>
      <c r="D46" s="50"/>
      <c r="E46" s="54"/>
      <c r="F46" s="54"/>
      <c r="G46" s="26"/>
      <c r="H46" s="72"/>
      <c r="I46" s="8"/>
      <c r="J46" s="8"/>
      <c r="K46" s="8"/>
    </row>
    <row r="47" spans="1:11" ht="22.5" customHeight="1">
      <c r="A47" s="84"/>
      <c r="B47" s="38" t="s">
        <v>64</v>
      </c>
      <c r="C47" s="50"/>
      <c r="D47" s="50"/>
      <c r="E47" s="54"/>
      <c r="F47" s="54"/>
      <c r="G47" s="26"/>
      <c r="H47" s="72"/>
      <c r="I47" s="8"/>
      <c r="J47" s="8"/>
      <c r="K47" s="8"/>
    </row>
    <row r="48" spans="1:11" ht="22.5" customHeight="1">
      <c r="A48" s="84"/>
      <c r="B48" s="38" t="s">
        <v>65</v>
      </c>
      <c r="C48" s="50"/>
      <c r="D48" s="50"/>
      <c r="E48" s="54"/>
      <c r="F48" s="54"/>
      <c r="G48" s="26"/>
      <c r="H48" s="72"/>
      <c r="I48" s="8"/>
      <c r="J48" s="8"/>
      <c r="K48" s="8"/>
    </row>
    <row r="49" spans="1:11" ht="22.5" customHeight="1">
      <c r="A49" s="84"/>
      <c r="B49" s="38" t="s">
        <v>66</v>
      </c>
      <c r="C49" s="50"/>
      <c r="D49" s="50"/>
      <c r="E49" s="54"/>
      <c r="F49" s="54"/>
      <c r="G49" s="26"/>
      <c r="H49" s="72"/>
      <c r="I49" s="8"/>
      <c r="J49" s="8"/>
      <c r="K49" s="8"/>
    </row>
    <row r="50" spans="1:11" ht="22.5" customHeight="1">
      <c r="A50" s="84"/>
      <c r="B50" s="38" t="s">
        <v>67</v>
      </c>
      <c r="C50" s="50"/>
      <c r="D50" s="50"/>
      <c r="E50" s="54"/>
      <c r="F50" s="54"/>
      <c r="G50" s="26"/>
      <c r="H50" s="72"/>
      <c r="I50" s="8"/>
      <c r="J50" s="8"/>
      <c r="K50" s="8"/>
    </row>
    <row r="51" spans="1:11" ht="22.5" customHeight="1">
      <c r="A51" s="84"/>
      <c r="B51" s="38" t="s">
        <v>68</v>
      </c>
      <c r="C51" s="50"/>
      <c r="D51" s="50"/>
      <c r="E51" s="54"/>
      <c r="F51" s="54"/>
      <c r="G51" s="26"/>
      <c r="H51" s="72"/>
      <c r="I51" s="8"/>
      <c r="J51" s="8"/>
      <c r="K51" s="8"/>
    </row>
    <row r="52" spans="1:11" ht="22.5" customHeight="1">
      <c r="A52" s="84"/>
      <c r="B52" s="38" t="s">
        <v>69</v>
      </c>
      <c r="C52" s="50"/>
      <c r="D52" s="50"/>
      <c r="E52" s="54"/>
      <c r="F52" s="54"/>
      <c r="G52" s="26"/>
      <c r="H52" s="72"/>
      <c r="I52" s="8"/>
      <c r="J52" s="8"/>
      <c r="K52" s="8"/>
    </row>
    <row r="53" spans="1:11" ht="22.5" customHeight="1">
      <c r="A53" s="84"/>
      <c r="B53" s="38" t="s">
        <v>70</v>
      </c>
      <c r="C53" s="50"/>
      <c r="D53" s="50"/>
      <c r="E53" s="54"/>
      <c r="F53" s="54"/>
      <c r="G53" s="26"/>
      <c r="H53" s="72"/>
      <c r="I53" s="8"/>
      <c r="J53" s="8"/>
      <c r="K53" s="8"/>
    </row>
    <row r="54" spans="1:11" ht="22.5" customHeight="1">
      <c r="A54" s="84"/>
      <c r="B54" s="38" t="s">
        <v>71</v>
      </c>
      <c r="C54" s="50"/>
      <c r="D54" s="50"/>
      <c r="E54" s="54"/>
      <c r="F54" s="54"/>
      <c r="G54" s="26"/>
      <c r="H54" s="72"/>
      <c r="I54" s="8"/>
      <c r="J54" s="8"/>
      <c r="K54" s="8"/>
    </row>
    <row r="55" spans="1:11" ht="22.5" customHeight="1">
      <c r="A55" s="84"/>
      <c r="B55" s="38" t="s">
        <v>72</v>
      </c>
      <c r="C55" s="50"/>
      <c r="D55" s="50"/>
      <c r="E55" s="54"/>
      <c r="F55" s="54"/>
      <c r="G55" s="26"/>
      <c r="H55" s="72"/>
      <c r="I55" s="8"/>
      <c r="J55" s="8"/>
      <c r="K55" s="8"/>
    </row>
    <row r="56" spans="1:11" ht="22.5" customHeight="1">
      <c r="A56" s="84"/>
      <c r="B56" s="38" t="s">
        <v>73</v>
      </c>
      <c r="C56" s="50"/>
      <c r="D56" s="50"/>
      <c r="E56" s="54"/>
      <c r="F56" s="54"/>
      <c r="G56" s="26"/>
      <c r="H56" s="72"/>
      <c r="I56" s="8"/>
      <c r="J56" s="8"/>
      <c r="K56" s="8"/>
    </row>
    <row r="57" spans="1:11" ht="22.5" customHeight="1">
      <c r="A57" s="84"/>
      <c r="B57" s="38" t="s">
        <v>74</v>
      </c>
      <c r="C57" s="50"/>
      <c r="D57" s="50"/>
      <c r="E57" s="54"/>
      <c r="F57" s="54"/>
      <c r="G57" s="26"/>
      <c r="H57" s="72"/>
      <c r="I57" s="8"/>
      <c r="J57" s="8"/>
      <c r="K57" s="8"/>
    </row>
    <row r="58" spans="1:11" ht="22.5" customHeight="1">
      <c r="A58" s="84"/>
      <c r="B58" s="38" t="s">
        <v>75</v>
      </c>
      <c r="C58" s="50"/>
      <c r="D58" s="50"/>
      <c r="E58" s="54"/>
      <c r="F58" s="54"/>
      <c r="G58" s="26"/>
      <c r="H58" s="72"/>
      <c r="I58" s="8"/>
      <c r="J58" s="8"/>
      <c r="K58" s="8"/>
    </row>
    <row r="59" spans="1:11" ht="22.5" customHeight="1">
      <c r="A59" s="84"/>
      <c r="B59" s="38" t="s">
        <v>76</v>
      </c>
      <c r="C59" s="50"/>
      <c r="D59" s="50"/>
      <c r="E59" s="54"/>
      <c r="F59" s="54"/>
      <c r="G59" s="26"/>
      <c r="H59" s="72"/>
      <c r="I59" s="8"/>
      <c r="J59" s="8"/>
      <c r="K59" s="8"/>
    </row>
    <row r="60" spans="1:11" ht="22.5" customHeight="1">
      <c r="A60" s="84"/>
      <c r="B60" s="38" t="s">
        <v>77</v>
      </c>
      <c r="C60" s="50"/>
      <c r="D60" s="50"/>
      <c r="E60" s="54"/>
      <c r="F60" s="54"/>
      <c r="G60" s="26"/>
      <c r="H60" s="72"/>
      <c r="I60" s="8"/>
      <c r="J60" s="8"/>
      <c r="K60" s="8"/>
    </row>
    <row r="61" spans="1:11" ht="22.5" customHeight="1">
      <c r="A61" s="84"/>
      <c r="B61" s="38" t="s">
        <v>78</v>
      </c>
      <c r="C61" s="50"/>
      <c r="D61" s="50"/>
      <c r="E61" s="54"/>
      <c r="F61" s="54"/>
      <c r="G61" s="26"/>
      <c r="H61" s="72"/>
      <c r="I61" s="8"/>
      <c r="J61" s="8"/>
      <c r="K61" s="8"/>
    </row>
    <row r="62" spans="1:11" ht="22.5" customHeight="1">
      <c r="A62" s="84"/>
      <c r="B62" s="38" t="s">
        <v>79</v>
      </c>
      <c r="C62" s="50"/>
      <c r="D62" s="50"/>
      <c r="E62" s="54"/>
      <c r="F62" s="54"/>
      <c r="G62" s="26"/>
      <c r="H62" s="72"/>
      <c r="I62" s="8"/>
      <c r="J62" s="8"/>
      <c r="K62" s="8"/>
    </row>
    <row r="63" spans="1:11" ht="22.5" customHeight="1">
      <c r="A63" s="52"/>
      <c r="B63" s="38" t="s">
        <v>80</v>
      </c>
      <c r="C63" s="50"/>
      <c r="D63" s="50"/>
      <c r="E63" s="54"/>
      <c r="F63" s="54"/>
      <c r="G63" s="26"/>
      <c r="H63" s="72"/>
      <c r="I63" s="8"/>
      <c r="J63" s="8"/>
      <c r="K63" s="8"/>
    </row>
    <row r="64" spans="1:11" ht="22.5" customHeight="1">
      <c r="A64" s="52"/>
      <c r="B64" s="38" t="s">
        <v>81</v>
      </c>
      <c r="C64" s="50"/>
      <c r="D64" s="50"/>
      <c r="E64" s="54"/>
      <c r="F64" s="54"/>
      <c r="G64" s="26"/>
      <c r="H64" s="72"/>
      <c r="I64" s="8"/>
      <c r="J64" s="8"/>
      <c r="K64" s="8"/>
    </row>
    <row r="65" spans="1:11" ht="22.5" customHeight="1">
      <c r="A65" s="52"/>
      <c r="B65" s="38" t="s">
        <v>82</v>
      </c>
      <c r="C65" s="50"/>
      <c r="D65" s="50"/>
      <c r="E65" s="54"/>
      <c r="F65" s="54"/>
      <c r="G65" s="26"/>
      <c r="H65" s="72"/>
      <c r="I65" s="8"/>
      <c r="J65" s="8"/>
      <c r="K65" s="8"/>
    </row>
    <row r="66" spans="1:11" ht="22.5" customHeight="1">
      <c r="A66" s="52"/>
      <c r="B66" s="38" t="s">
        <v>83</v>
      </c>
      <c r="C66" s="50"/>
      <c r="D66" s="50"/>
      <c r="E66" s="54"/>
      <c r="F66" s="54"/>
      <c r="G66" s="26"/>
      <c r="H66" s="72"/>
      <c r="I66" s="8"/>
      <c r="J66" s="8"/>
      <c r="K66" s="8"/>
    </row>
    <row r="67" spans="1:11" ht="22.5" customHeight="1">
      <c r="A67" s="52"/>
      <c r="B67" s="38" t="s">
        <v>84</v>
      </c>
      <c r="C67" s="50"/>
      <c r="D67" s="50"/>
      <c r="E67" s="54"/>
      <c r="F67" s="54"/>
      <c r="G67" s="26"/>
      <c r="H67" s="72"/>
      <c r="I67" s="8"/>
      <c r="J67" s="8"/>
      <c r="K67" s="8"/>
    </row>
    <row r="68" spans="1:11" ht="22.5" customHeight="1">
      <c r="A68" s="52"/>
      <c r="B68" s="38" t="s">
        <v>85</v>
      </c>
      <c r="C68" s="50"/>
      <c r="D68" s="50"/>
      <c r="E68" s="54"/>
      <c r="F68" s="54"/>
      <c r="G68" s="26"/>
      <c r="H68" s="72"/>
      <c r="I68" s="8"/>
      <c r="J68" s="8"/>
      <c r="K68" s="8"/>
    </row>
    <row r="69" spans="1:11" ht="22.5" customHeight="1">
      <c r="A69" s="55"/>
      <c r="B69" s="38" t="s">
        <v>86</v>
      </c>
      <c r="C69" s="50"/>
      <c r="D69" s="50"/>
      <c r="E69" s="54"/>
      <c r="F69" s="54"/>
      <c r="G69" s="26"/>
      <c r="H69" s="72"/>
      <c r="I69" s="8"/>
      <c r="J69" s="8"/>
      <c r="K69" s="8"/>
    </row>
    <row r="70" spans="1:11" ht="22.5" customHeight="1">
      <c r="A70" s="55"/>
      <c r="B70" s="38" t="s">
        <v>87</v>
      </c>
      <c r="C70" s="50"/>
      <c r="D70" s="50"/>
      <c r="E70" s="54"/>
      <c r="F70" s="54"/>
      <c r="G70" s="26"/>
      <c r="H70" s="72"/>
      <c r="I70" s="8"/>
      <c r="J70" s="8"/>
      <c r="K70" s="8"/>
    </row>
    <row r="71" spans="1:11" ht="22.5" customHeight="1">
      <c r="A71" s="55"/>
      <c r="B71" s="38" t="s">
        <v>88</v>
      </c>
      <c r="C71" s="50"/>
      <c r="D71" s="50"/>
      <c r="E71" s="54"/>
      <c r="F71" s="54"/>
      <c r="G71" s="26"/>
      <c r="H71" s="72"/>
      <c r="I71" s="8"/>
      <c r="J71" s="8"/>
      <c r="K71" s="8"/>
    </row>
    <row r="72" spans="1:11" ht="22.5" customHeight="1">
      <c r="A72" s="55"/>
      <c r="B72" s="38" t="s">
        <v>89</v>
      </c>
      <c r="C72" s="50"/>
      <c r="D72" s="50"/>
      <c r="E72" s="54"/>
      <c r="F72" s="54"/>
      <c r="G72" s="26"/>
      <c r="H72" s="72"/>
      <c r="I72" s="8"/>
      <c r="J72" s="8"/>
      <c r="K72" s="8"/>
    </row>
    <row r="73" spans="1:11" ht="22.5" customHeight="1">
      <c r="A73" s="55"/>
      <c r="B73" s="38" t="s">
        <v>90</v>
      </c>
      <c r="C73" s="50"/>
      <c r="D73" s="50"/>
      <c r="E73" s="54"/>
      <c r="F73" s="54"/>
      <c r="G73" s="26"/>
      <c r="H73" s="72"/>
      <c r="I73" s="8"/>
      <c r="J73" s="8"/>
      <c r="K73" s="8"/>
    </row>
    <row r="74" spans="1:11" ht="22.5" customHeight="1">
      <c r="A74" s="55"/>
      <c r="B74" s="38" t="s">
        <v>91</v>
      </c>
      <c r="C74" s="50"/>
      <c r="D74" s="50"/>
      <c r="E74" s="54"/>
      <c r="F74" s="54"/>
      <c r="G74" s="26"/>
      <c r="H74" s="72"/>
      <c r="I74" s="8"/>
      <c r="J74" s="8"/>
      <c r="K74" s="8"/>
    </row>
    <row r="75" spans="1:11" ht="22.5" customHeight="1">
      <c r="A75" s="55"/>
      <c r="B75" s="38" t="s">
        <v>92</v>
      </c>
      <c r="C75" s="50"/>
      <c r="D75" s="50"/>
      <c r="E75" s="54"/>
      <c r="F75" s="54"/>
      <c r="G75" s="26"/>
      <c r="H75" s="72"/>
      <c r="I75" s="8"/>
      <c r="J75" s="8"/>
      <c r="K75" s="8"/>
    </row>
    <row r="76" spans="1:11" ht="22.5" customHeight="1">
      <c r="A76" s="55"/>
      <c r="B76" s="38" t="s">
        <v>93</v>
      </c>
      <c r="C76" s="50"/>
      <c r="D76" s="50"/>
      <c r="E76" s="54"/>
      <c r="F76" s="54"/>
      <c r="G76" s="26"/>
      <c r="H76" s="72"/>
      <c r="I76" s="8"/>
      <c r="J76" s="8"/>
      <c r="K76" s="8"/>
    </row>
    <row r="77" spans="1:11" ht="22.5" customHeight="1">
      <c r="A77" s="55"/>
      <c r="B77" s="38" t="s">
        <v>94</v>
      </c>
      <c r="C77" s="50"/>
      <c r="D77" s="50"/>
      <c r="E77" s="54"/>
      <c r="F77" s="54"/>
      <c r="G77" s="26"/>
      <c r="H77" s="72"/>
      <c r="I77" s="8"/>
      <c r="J77" s="8"/>
      <c r="K77" s="8"/>
    </row>
    <row r="78" spans="1:11" ht="22.5" customHeight="1">
      <c r="A78" s="55"/>
      <c r="B78" s="38" t="s">
        <v>95</v>
      </c>
      <c r="C78" s="50"/>
      <c r="D78" s="50"/>
      <c r="E78" s="54"/>
      <c r="F78" s="54"/>
      <c r="G78" s="26"/>
      <c r="H78" s="72"/>
      <c r="I78" s="8"/>
      <c r="J78" s="8"/>
      <c r="K78" s="8"/>
    </row>
    <row r="79" spans="1:11" ht="22.5" customHeight="1">
      <c r="A79" s="55"/>
      <c r="B79" s="38" t="s">
        <v>96</v>
      </c>
      <c r="C79" s="50"/>
      <c r="D79" s="50"/>
      <c r="E79" s="54"/>
      <c r="F79" s="54"/>
      <c r="G79" s="26"/>
      <c r="H79" s="72"/>
      <c r="I79" s="8"/>
      <c r="J79" s="8"/>
      <c r="K79" s="8"/>
    </row>
    <row r="80" spans="1:11" ht="22.5" customHeight="1">
      <c r="A80" s="55"/>
      <c r="B80" s="38" t="s">
        <v>97</v>
      </c>
      <c r="C80" s="50"/>
      <c r="D80" s="50"/>
      <c r="E80" s="54"/>
      <c r="F80" s="54"/>
      <c r="G80" s="26"/>
      <c r="H80" s="72"/>
      <c r="I80" s="8"/>
      <c r="J80" s="8"/>
      <c r="K80" s="8"/>
    </row>
    <row r="81" spans="1:11" ht="22.5" customHeight="1">
      <c r="A81" s="55"/>
      <c r="B81" s="38" t="s">
        <v>98</v>
      </c>
      <c r="C81" s="50"/>
      <c r="D81" s="50"/>
      <c r="E81" s="54"/>
      <c r="F81" s="54"/>
      <c r="G81" s="26"/>
      <c r="H81" s="72"/>
      <c r="I81" s="8"/>
      <c r="J81" s="8"/>
      <c r="K81" s="8"/>
    </row>
    <row r="82" spans="1:11" ht="22.5" customHeight="1">
      <c r="A82" s="55"/>
      <c r="B82" s="38" t="s">
        <v>99</v>
      </c>
      <c r="C82" s="50"/>
      <c r="D82" s="50"/>
      <c r="E82" s="54"/>
      <c r="F82" s="54"/>
      <c r="G82" s="26"/>
      <c r="H82" s="72"/>
      <c r="I82" s="8"/>
      <c r="J82" s="8"/>
      <c r="K82" s="8"/>
    </row>
    <row r="83" spans="1:11" ht="22.5" customHeight="1">
      <c r="A83" s="55"/>
      <c r="B83" s="38" t="s">
        <v>100</v>
      </c>
      <c r="C83" s="50"/>
      <c r="D83" s="50"/>
      <c r="E83" s="54"/>
      <c r="F83" s="54"/>
      <c r="G83" s="26"/>
      <c r="H83" s="72"/>
      <c r="I83" s="8"/>
      <c r="J83" s="8"/>
      <c r="K83" s="8"/>
    </row>
    <row r="84" spans="1:11" ht="22.5" customHeight="1">
      <c r="A84" s="55"/>
      <c r="B84" s="38" t="s">
        <v>101</v>
      </c>
      <c r="C84" s="50"/>
      <c r="D84" s="50"/>
      <c r="E84" s="54"/>
      <c r="F84" s="54"/>
      <c r="G84" s="26"/>
      <c r="H84" s="72"/>
      <c r="I84" s="8"/>
      <c r="J84" s="8"/>
      <c r="K84" s="8"/>
    </row>
    <row r="85" spans="1:11" ht="22.5" customHeight="1">
      <c r="A85" s="55"/>
      <c r="B85" s="38" t="s">
        <v>102</v>
      </c>
      <c r="C85" s="50"/>
      <c r="D85" s="50"/>
      <c r="E85" s="54"/>
      <c r="F85" s="54"/>
      <c r="G85" s="26"/>
      <c r="H85" s="72"/>
      <c r="I85" s="8"/>
      <c r="J85" s="8"/>
      <c r="K85" s="8"/>
    </row>
    <row r="86" spans="1:11" ht="22.5" customHeight="1">
      <c r="A86" s="55"/>
      <c r="B86" s="38" t="s">
        <v>103</v>
      </c>
      <c r="C86" s="50"/>
      <c r="D86" s="50"/>
      <c r="E86" s="54"/>
      <c r="F86" s="54"/>
      <c r="G86" s="26"/>
      <c r="H86" s="72"/>
      <c r="I86" s="8"/>
      <c r="J86" s="8"/>
      <c r="K86" s="8"/>
    </row>
    <row r="87" spans="1:11" ht="22.5" customHeight="1">
      <c r="A87" s="55"/>
      <c r="B87" s="38" t="s">
        <v>104</v>
      </c>
      <c r="C87" s="50"/>
      <c r="D87" s="50"/>
      <c r="E87" s="54"/>
      <c r="F87" s="54"/>
      <c r="G87" s="26"/>
      <c r="H87" s="72"/>
      <c r="I87" s="8"/>
      <c r="J87" s="8"/>
      <c r="K87" s="8"/>
    </row>
    <row r="88" spans="1:11" ht="22.5" customHeight="1">
      <c r="A88" s="55"/>
      <c r="B88" s="38" t="s">
        <v>105</v>
      </c>
      <c r="C88" s="50"/>
      <c r="D88" s="50"/>
      <c r="E88" s="54"/>
      <c r="F88" s="54"/>
      <c r="G88" s="26"/>
      <c r="H88" s="72"/>
      <c r="I88" s="8"/>
      <c r="J88" s="8"/>
      <c r="K88" s="8"/>
    </row>
    <row r="89" spans="1:11" ht="22.5" customHeight="1">
      <c r="A89" s="55"/>
      <c r="B89" s="38" t="s">
        <v>106</v>
      </c>
      <c r="C89" s="50"/>
      <c r="D89" s="50"/>
      <c r="E89" s="54"/>
      <c r="F89" s="54"/>
      <c r="G89" s="26"/>
      <c r="H89" s="72"/>
      <c r="I89" s="8"/>
      <c r="J89" s="8"/>
      <c r="K89" s="8"/>
    </row>
    <row r="90" spans="1:11" ht="22.5" customHeight="1">
      <c r="A90" s="55"/>
      <c r="B90" s="38" t="s">
        <v>107</v>
      </c>
      <c r="C90" s="50"/>
      <c r="D90" s="50"/>
      <c r="E90" s="54"/>
      <c r="F90" s="54"/>
      <c r="G90" s="26"/>
      <c r="H90" s="72"/>
      <c r="I90" s="8"/>
      <c r="J90" s="8"/>
      <c r="K90" s="8"/>
    </row>
    <row r="91" spans="1:11" ht="22.5" customHeight="1">
      <c r="A91" s="55"/>
      <c r="B91" s="38" t="s">
        <v>108</v>
      </c>
      <c r="C91" s="50"/>
      <c r="D91" s="50"/>
      <c r="E91" s="54"/>
      <c r="F91" s="54"/>
      <c r="G91" s="26"/>
      <c r="H91" s="72"/>
      <c r="I91" s="8"/>
      <c r="J91" s="8"/>
      <c r="K91" s="8"/>
    </row>
    <row r="92" spans="1:11" ht="22.5" customHeight="1">
      <c r="A92" s="55"/>
      <c r="B92" s="38" t="s">
        <v>109</v>
      </c>
      <c r="C92" s="50"/>
      <c r="D92" s="50"/>
      <c r="E92" s="54"/>
      <c r="F92" s="54"/>
      <c r="G92" s="26"/>
      <c r="H92" s="72"/>
      <c r="I92" s="8"/>
      <c r="J92" s="8"/>
      <c r="K92" s="8"/>
    </row>
    <row r="93" spans="1:11" ht="22.5" customHeight="1">
      <c r="A93" s="55"/>
      <c r="B93" s="38" t="s">
        <v>110</v>
      </c>
      <c r="C93" s="50"/>
      <c r="D93" s="50"/>
      <c r="E93" s="54"/>
      <c r="F93" s="54"/>
      <c r="G93" s="26"/>
      <c r="H93" s="72"/>
      <c r="I93" s="8"/>
      <c r="J93" s="8"/>
      <c r="K93" s="8"/>
    </row>
    <row r="94" spans="1:11" ht="22.5" customHeight="1">
      <c r="A94" s="55"/>
      <c r="B94" s="38" t="s">
        <v>111</v>
      </c>
      <c r="C94" s="50"/>
      <c r="D94" s="50"/>
      <c r="E94" s="54"/>
      <c r="F94" s="54"/>
      <c r="G94" s="26"/>
      <c r="H94" s="72"/>
      <c r="I94" s="8"/>
      <c r="J94" s="8"/>
      <c r="K94" s="8"/>
    </row>
    <row r="95" spans="1:11" ht="22.5" customHeight="1">
      <c r="A95" s="55"/>
      <c r="B95" s="38" t="s">
        <v>112</v>
      </c>
      <c r="C95" s="50"/>
      <c r="D95" s="50"/>
      <c r="E95" s="54"/>
      <c r="F95" s="54"/>
      <c r="G95" s="26"/>
      <c r="H95" s="72"/>
      <c r="I95" s="8"/>
      <c r="J95" s="8"/>
      <c r="K95" s="8"/>
    </row>
    <row r="96" spans="1:11" ht="22.5" customHeight="1">
      <c r="A96" s="55"/>
      <c r="B96" s="38" t="s">
        <v>113</v>
      </c>
      <c r="C96" s="50"/>
      <c r="D96" s="50"/>
      <c r="E96" s="54"/>
      <c r="F96" s="54"/>
      <c r="G96" s="26"/>
      <c r="H96" s="72"/>
      <c r="I96" s="8"/>
      <c r="J96" s="8"/>
      <c r="K96" s="8"/>
    </row>
    <row r="97" spans="1:11" ht="22.5" customHeight="1">
      <c r="A97" s="55"/>
      <c r="B97" s="38" t="s">
        <v>114</v>
      </c>
      <c r="C97" s="50"/>
      <c r="D97" s="50"/>
      <c r="E97" s="54"/>
      <c r="F97" s="54"/>
      <c r="G97" s="26"/>
      <c r="H97" s="72"/>
      <c r="I97" s="8"/>
      <c r="J97" s="8"/>
      <c r="K97" s="8"/>
    </row>
    <row r="98" spans="1:11" ht="22.5" customHeight="1">
      <c r="A98" s="55"/>
      <c r="B98" s="38" t="s">
        <v>115</v>
      </c>
      <c r="C98" s="50"/>
      <c r="D98" s="50"/>
      <c r="E98" s="54"/>
      <c r="F98" s="54"/>
      <c r="G98" s="26"/>
      <c r="H98" s="72"/>
      <c r="I98" s="8"/>
      <c r="J98" s="8"/>
      <c r="K98" s="8"/>
    </row>
    <row r="99" spans="1:11" ht="22.5" customHeight="1">
      <c r="A99" s="55"/>
      <c r="B99" s="38" t="s">
        <v>116</v>
      </c>
      <c r="C99" s="50"/>
      <c r="D99" s="50"/>
      <c r="E99" s="54"/>
      <c r="F99" s="54"/>
      <c r="G99" s="26"/>
      <c r="H99" s="72"/>
      <c r="I99" s="8"/>
      <c r="J99" s="8"/>
      <c r="K99" s="8"/>
    </row>
    <row r="100" spans="1:11" ht="22.5" customHeight="1">
      <c r="A100" s="55"/>
      <c r="B100" s="38" t="s">
        <v>117</v>
      </c>
      <c r="C100" s="50"/>
      <c r="D100" s="50"/>
      <c r="E100" s="54"/>
      <c r="F100" s="54"/>
      <c r="G100" s="26"/>
      <c r="H100" s="72"/>
      <c r="I100" s="8"/>
      <c r="J100" s="8"/>
      <c r="K100" s="8"/>
    </row>
    <row r="101" spans="1:11" ht="22.5" customHeight="1">
      <c r="A101" s="55"/>
      <c r="B101" s="38" t="s">
        <v>118</v>
      </c>
      <c r="C101" s="50"/>
      <c r="D101" s="50"/>
      <c r="E101" s="54"/>
      <c r="F101" s="54"/>
      <c r="G101" s="26"/>
      <c r="H101" s="72"/>
      <c r="I101" s="8"/>
      <c r="J101" s="8"/>
      <c r="K101" s="8"/>
    </row>
    <row r="102" spans="1:11" ht="22.5" customHeight="1">
      <c r="A102" s="55"/>
      <c r="B102" s="38" t="s">
        <v>119</v>
      </c>
      <c r="C102" s="50"/>
      <c r="D102" s="50"/>
      <c r="E102" s="54"/>
      <c r="F102" s="54"/>
      <c r="G102" s="26"/>
      <c r="H102" s="72"/>
      <c r="I102" s="8"/>
      <c r="J102" s="8"/>
      <c r="K102" s="8"/>
    </row>
    <row r="103" spans="1:11" ht="22.5" customHeight="1">
      <c r="A103" s="55"/>
      <c r="B103" s="38" t="s">
        <v>120</v>
      </c>
      <c r="C103" s="50"/>
      <c r="D103" s="50"/>
      <c r="E103" s="54"/>
      <c r="F103" s="54"/>
      <c r="G103" s="26"/>
      <c r="H103" s="72"/>
      <c r="I103" s="8"/>
      <c r="J103" s="8"/>
      <c r="K103" s="8"/>
    </row>
    <row r="104" spans="1:11" ht="22.5" customHeight="1">
      <c r="A104" s="55"/>
      <c r="B104" s="38" t="s">
        <v>121</v>
      </c>
      <c r="C104" s="50"/>
      <c r="D104" s="50"/>
      <c r="E104" s="54"/>
      <c r="F104" s="54"/>
      <c r="G104" s="26"/>
      <c r="H104" s="72"/>
      <c r="I104" s="8"/>
      <c r="J104" s="8"/>
      <c r="K104" s="8"/>
    </row>
    <row r="105" spans="1:11" ht="22.5" customHeight="1">
      <c r="A105" s="55"/>
      <c r="B105" s="38" t="s">
        <v>122</v>
      </c>
      <c r="C105" s="50"/>
      <c r="D105" s="50"/>
      <c r="E105" s="54"/>
      <c r="F105" s="54"/>
      <c r="G105" s="26"/>
      <c r="H105" s="72"/>
      <c r="I105" s="8"/>
      <c r="J105" s="8"/>
      <c r="K105" s="8"/>
    </row>
    <row r="106" spans="1:11" ht="22.5" customHeight="1">
      <c r="A106" s="55"/>
      <c r="B106" s="38" t="s">
        <v>123</v>
      </c>
      <c r="C106" s="50"/>
      <c r="D106" s="50"/>
      <c r="E106" s="54"/>
      <c r="F106" s="54"/>
      <c r="G106" s="26"/>
      <c r="H106" s="72"/>
      <c r="I106" s="8"/>
      <c r="J106" s="8"/>
      <c r="K106" s="8"/>
    </row>
    <row r="107" spans="1:11" ht="22.5" customHeight="1">
      <c r="A107" s="55"/>
      <c r="B107" s="38" t="s">
        <v>124</v>
      </c>
      <c r="C107" s="50"/>
      <c r="D107" s="50"/>
      <c r="E107" s="54"/>
      <c r="F107" s="54"/>
      <c r="G107" s="26"/>
      <c r="H107" s="72"/>
      <c r="I107" s="8"/>
      <c r="J107" s="8"/>
      <c r="K107" s="8"/>
    </row>
    <row r="108" spans="1:11" ht="22.5" customHeight="1">
      <c r="A108" s="55"/>
      <c r="B108" s="38" t="s">
        <v>125</v>
      </c>
      <c r="C108" s="50"/>
      <c r="D108" s="50"/>
      <c r="E108" s="54"/>
      <c r="F108" s="54"/>
      <c r="G108" s="26"/>
      <c r="H108" s="72"/>
      <c r="I108" s="8"/>
      <c r="J108" s="8"/>
      <c r="K108" s="8"/>
    </row>
    <row r="109" spans="1:11" ht="22.5" customHeight="1">
      <c r="A109" s="55"/>
      <c r="B109" s="38" t="s">
        <v>126</v>
      </c>
      <c r="C109" s="50"/>
      <c r="D109" s="50"/>
      <c r="E109" s="54"/>
      <c r="F109" s="54"/>
      <c r="G109" s="26"/>
      <c r="H109" s="72"/>
      <c r="I109" s="8"/>
      <c r="J109" s="8"/>
      <c r="K109" s="8"/>
    </row>
    <row r="110" spans="1:11" ht="22.5" customHeight="1">
      <c r="A110" s="55"/>
      <c r="B110" s="38" t="s">
        <v>127</v>
      </c>
      <c r="C110" s="50"/>
      <c r="D110" s="50"/>
      <c r="E110" s="54"/>
      <c r="F110" s="54"/>
      <c r="G110" s="26"/>
      <c r="H110" s="72"/>
      <c r="I110" s="8"/>
      <c r="J110" s="8"/>
      <c r="K110" s="8"/>
    </row>
    <row r="111" spans="1:11" ht="22.5" customHeight="1">
      <c r="A111" s="55"/>
      <c r="B111" s="38" t="s">
        <v>128</v>
      </c>
      <c r="C111" s="50"/>
      <c r="D111" s="50"/>
      <c r="E111" s="54"/>
      <c r="F111" s="54"/>
      <c r="G111" s="26"/>
      <c r="H111" s="72"/>
      <c r="I111" s="8"/>
      <c r="J111" s="8"/>
      <c r="K111" s="8"/>
    </row>
    <row r="112" spans="1:11" ht="22.5" customHeight="1">
      <c r="A112" s="55"/>
      <c r="B112" s="38" t="s">
        <v>129</v>
      </c>
      <c r="C112" s="50"/>
      <c r="D112" s="50"/>
      <c r="E112" s="54"/>
      <c r="F112" s="54"/>
      <c r="G112" s="26"/>
      <c r="H112" s="72"/>
      <c r="I112" s="8"/>
      <c r="J112" s="8"/>
      <c r="K112" s="8"/>
    </row>
    <row r="113" spans="1:11" ht="22.5" customHeight="1">
      <c r="A113" s="55"/>
      <c r="B113" s="38" t="s">
        <v>130</v>
      </c>
      <c r="C113" s="50"/>
      <c r="D113" s="50"/>
      <c r="E113" s="54"/>
      <c r="F113" s="54"/>
      <c r="G113" s="26"/>
      <c r="H113" s="72"/>
      <c r="I113" s="8"/>
      <c r="J113" s="8"/>
      <c r="K113" s="8"/>
    </row>
    <row r="114" spans="1:11" ht="22.5" customHeight="1">
      <c r="A114" s="55"/>
      <c r="B114" s="38" t="s">
        <v>131</v>
      </c>
      <c r="C114" s="50"/>
      <c r="D114" s="50"/>
      <c r="E114" s="54"/>
      <c r="F114" s="54"/>
      <c r="G114" s="26"/>
      <c r="H114" s="72"/>
      <c r="I114" s="8"/>
      <c r="J114" s="8"/>
      <c r="K114" s="8"/>
    </row>
    <row r="115" spans="1:11" ht="22.5" customHeight="1">
      <c r="A115" s="55"/>
      <c r="B115" s="38" t="s">
        <v>132</v>
      </c>
      <c r="C115" s="50"/>
      <c r="D115" s="50"/>
      <c r="E115" s="54"/>
      <c r="F115" s="54"/>
      <c r="G115" s="26"/>
      <c r="H115" s="72"/>
      <c r="I115" s="8"/>
      <c r="J115" s="8"/>
      <c r="K115" s="8"/>
    </row>
    <row r="116" spans="1:11" ht="22.5" customHeight="1">
      <c r="A116" s="55"/>
      <c r="B116" s="38" t="s">
        <v>133</v>
      </c>
      <c r="C116" s="50"/>
      <c r="D116" s="50"/>
      <c r="E116" s="54"/>
      <c r="F116" s="54"/>
      <c r="G116" s="26"/>
      <c r="H116" s="72"/>
      <c r="I116" s="8"/>
      <c r="J116" s="8"/>
      <c r="K116" s="8"/>
    </row>
    <row r="117" spans="1:11" ht="22.5" customHeight="1">
      <c r="A117" s="55"/>
      <c r="B117" s="38" t="s">
        <v>134</v>
      </c>
      <c r="C117" s="50"/>
      <c r="D117" s="50"/>
      <c r="E117" s="54"/>
      <c r="F117" s="54"/>
      <c r="G117" s="26"/>
      <c r="H117" s="72"/>
      <c r="I117" s="8"/>
      <c r="J117" s="8"/>
      <c r="K117" s="8"/>
    </row>
    <row r="118" spans="1:11" ht="22.5" customHeight="1">
      <c r="A118" s="55"/>
      <c r="B118" s="38" t="s">
        <v>135</v>
      </c>
      <c r="C118" s="50"/>
      <c r="D118" s="50"/>
      <c r="E118" s="54"/>
      <c r="F118" s="54"/>
      <c r="G118" s="26"/>
      <c r="H118" s="72"/>
      <c r="I118" s="8"/>
      <c r="J118" s="8"/>
      <c r="K118" s="8"/>
    </row>
    <row r="119" spans="1:11" ht="22.5" customHeight="1">
      <c r="A119" s="55"/>
      <c r="B119" s="38" t="s">
        <v>136</v>
      </c>
      <c r="C119" s="50"/>
      <c r="D119" s="50"/>
      <c r="E119" s="54"/>
      <c r="F119" s="54"/>
      <c r="G119" s="26"/>
      <c r="H119" s="72"/>
      <c r="I119" s="8"/>
      <c r="J119" s="8"/>
      <c r="K119" s="8"/>
    </row>
    <row r="120" spans="1:11" ht="22.5" customHeight="1">
      <c r="A120" s="55"/>
      <c r="B120" s="38" t="s">
        <v>137</v>
      </c>
      <c r="C120" s="50"/>
      <c r="D120" s="50"/>
      <c r="E120" s="54"/>
      <c r="F120" s="54"/>
      <c r="G120" s="26"/>
      <c r="H120" s="72"/>
      <c r="I120" s="8"/>
      <c r="J120" s="8"/>
      <c r="K120" s="8"/>
    </row>
    <row r="121" spans="1:11" ht="22.5" customHeight="1">
      <c r="A121" s="55"/>
      <c r="B121" s="38" t="s">
        <v>138</v>
      </c>
      <c r="C121" s="50"/>
      <c r="D121" s="50"/>
      <c r="E121" s="54"/>
      <c r="F121" s="54"/>
      <c r="G121" s="26"/>
      <c r="H121" s="72"/>
      <c r="I121" s="8"/>
      <c r="J121" s="8"/>
      <c r="K121" s="8"/>
    </row>
    <row r="122" spans="1:11" ht="22.5" customHeight="1">
      <c r="A122" s="55"/>
      <c r="B122" s="38" t="s">
        <v>139</v>
      </c>
      <c r="C122" s="50"/>
      <c r="D122" s="50"/>
      <c r="E122" s="54"/>
      <c r="F122" s="54"/>
      <c r="G122" s="26"/>
      <c r="H122" s="72"/>
      <c r="I122" s="8"/>
      <c r="J122" s="8"/>
      <c r="K122" s="8"/>
    </row>
    <row r="123" spans="1:11" ht="22.5" customHeight="1">
      <c r="A123" s="55"/>
      <c r="B123" s="38" t="s">
        <v>140</v>
      </c>
      <c r="C123" s="50"/>
      <c r="D123" s="50"/>
      <c r="E123" s="54"/>
      <c r="F123" s="54"/>
      <c r="G123" s="26"/>
      <c r="H123" s="72"/>
      <c r="I123" s="8"/>
      <c r="J123" s="8"/>
      <c r="K123" s="8"/>
    </row>
    <row r="124" spans="1:11" ht="22.5" customHeight="1">
      <c r="A124" s="55"/>
      <c r="B124" s="38" t="s">
        <v>141</v>
      </c>
      <c r="C124" s="50"/>
      <c r="D124" s="50"/>
      <c r="E124" s="54"/>
      <c r="F124" s="54"/>
      <c r="G124" s="26"/>
      <c r="H124" s="72"/>
      <c r="I124" s="8"/>
      <c r="J124" s="8"/>
      <c r="K124" s="8"/>
    </row>
    <row r="125" spans="1:11" ht="22.5" customHeight="1">
      <c r="A125" s="55"/>
      <c r="B125" s="38" t="s">
        <v>142</v>
      </c>
      <c r="C125" s="50"/>
      <c r="D125" s="50"/>
      <c r="E125" s="54"/>
      <c r="F125" s="54"/>
      <c r="G125" s="26"/>
      <c r="H125" s="72"/>
      <c r="I125" s="8"/>
      <c r="J125" s="8"/>
      <c r="K125" s="8"/>
    </row>
    <row r="126" spans="1:11" ht="22.5" customHeight="1">
      <c r="A126" s="55"/>
      <c r="B126" s="38" t="s">
        <v>143</v>
      </c>
      <c r="C126" s="50"/>
      <c r="D126" s="50"/>
      <c r="E126" s="54"/>
      <c r="F126" s="54"/>
      <c r="G126" s="26"/>
      <c r="H126" s="72"/>
      <c r="I126" s="8"/>
      <c r="J126" s="8"/>
      <c r="K126" s="8"/>
    </row>
    <row r="127" spans="1:11" ht="22.5" customHeight="1">
      <c r="A127" s="55"/>
      <c r="B127" s="38" t="s">
        <v>144</v>
      </c>
      <c r="C127" s="50"/>
      <c r="D127" s="50"/>
      <c r="E127" s="54"/>
      <c r="F127" s="54"/>
      <c r="G127" s="26"/>
      <c r="H127" s="72"/>
      <c r="I127" s="8"/>
      <c r="J127" s="8"/>
      <c r="K127" s="8"/>
    </row>
    <row r="128" spans="1:11" ht="22.5" customHeight="1">
      <c r="A128" s="55"/>
      <c r="B128" s="38" t="s">
        <v>145</v>
      </c>
      <c r="C128" s="50"/>
      <c r="D128" s="50"/>
      <c r="E128" s="54"/>
      <c r="F128" s="54"/>
      <c r="G128" s="26"/>
      <c r="H128" s="72"/>
      <c r="I128" s="8"/>
      <c r="J128" s="8"/>
      <c r="K128" s="8"/>
    </row>
    <row r="129" spans="1:11" ht="22.5" customHeight="1">
      <c r="A129" s="55"/>
      <c r="B129" s="38" t="s">
        <v>146</v>
      </c>
      <c r="C129" s="50"/>
      <c r="D129" s="50"/>
      <c r="E129" s="54"/>
      <c r="F129" s="54"/>
      <c r="G129" s="26"/>
      <c r="H129" s="72"/>
      <c r="I129" s="8"/>
      <c r="J129" s="8"/>
      <c r="K129" s="8"/>
    </row>
    <row r="130" spans="1:11" ht="22.5" customHeight="1">
      <c r="A130" s="55"/>
      <c r="B130" s="38" t="s">
        <v>147</v>
      </c>
      <c r="C130" s="50"/>
      <c r="D130" s="50"/>
      <c r="E130" s="54"/>
      <c r="F130" s="54"/>
      <c r="G130" s="26"/>
      <c r="H130" s="72"/>
      <c r="I130" s="8"/>
      <c r="J130" s="8"/>
      <c r="K130" s="8"/>
    </row>
    <row r="131" spans="1:11" ht="22.5" customHeight="1">
      <c r="A131" s="55"/>
      <c r="B131" s="38" t="s">
        <v>148</v>
      </c>
      <c r="C131" s="50"/>
      <c r="D131" s="50"/>
      <c r="E131" s="54"/>
      <c r="F131" s="54"/>
      <c r="G131" s="26"/>
      <c r="H131" s="72"/>
      <c r="I131" s="8"/>
      <c r="J131" s="8"/>
      <c r="K131" s="8"/>
    </row>
    <row r="132" spans="1:11" ht="22.5" customHeight="1">
      <c r="A132" s="55"/>
      <c r="B132" s="38" t="s">
        <v>149</v>
      </c>
      <c r="C132" s="50"/>
      <c r="D132" s="50"/>
      <c r="E132" s="54"/>
      <c r="F132" s="54"/>
      <c r="G132" s="26"/>
      <c r="H132" s="72"/>
      <c r="I132" s="8"/>
      <c r="J132" s="8"/>
      <c r="K132" s="8"/>
    </row>
    <row r="133" spans="1:11" ht="22.5" customHeight="1">
      <c r="A133" s="55"/>
      <c r="B133" s="38" t="s">
        <v>150</v>
      </c>
      <c r="C133" s="50"/>
      <c r="D133" s="50"/>
      <c r="E133" s="54"/>
      <c r="F133" s="54"/>
      <c r="G133" s="26"/>
      <c r="H133" s="72"/>
      <c r="I133" s="8"/>
      <c r="J133" s="8"/>
      <c r="K133" s="8"/>
    </row>
    <row r="134" spans="1:11" ht="22.5" customHeight="1">
      <c r="A134" s="55"/>
      <c r="B134" s="38" t="s">
        <v>151</v>
      </c>
      <c r="C134" s="50"/>
      <c r="D134" s="50"/>
      <c r="E134" s="54"/>
      <c r="F134" s="54"/>
      <c r="G134" s="26"/>
      <c r="H134" s="72"/>
      <c r="I134" s="8"/>
      <c r="J134" s="8"/>
      <c r="K134" s="8"/>
    </row>
    <row r="135" spans="1:11" ht="22.5" customHeight="1">
      <c r="A135" s="55"/>
      <c r="B135" s="38" t="s">
        <v>152</v>
      </c>
      <c r="C135" s="50"/>
      <c r="D135" s="50"/>
      <c r="E135" s="54"/>
      <c r="F135" s="54"/>
      <c r="G135" s="26"/>
      <c r="H135" s="72"/>
      <c r="I135" s="8"/>
      <c r="J135" s="8"/>
      <c r="K135" s="8"/>
    </row>
    <row r="136" spans="1:11" ht="22.5" customHeight="1">
      <c r="A136" s="55"/>
      <c r="B136" s="38" t="s">
        <v>153</v>
      </c>
      <c r="C136" s="50"/>
      <c r="D136" s="50"/>
      <c r="E136" s="54"/>
      <c r="F136" s="54"/>
      <c r="G136" s="26"/>
      <c r="H136" s="72"/>
      <c r="I136" s="8"/>
      <c r="J136" s="8"/>
      <c r="K136" s="8"/>
    </row>
    <row r="137" spans="1:11" ht="22.5" customHeight="1">
      <c r="A137" s="55"/>
      <c r="B137" s="38" t="s">
        <v>154</v>
      </c>
      <c r="C137" s="50"/>
      <c r="D137" s="50"/>
      <c r="E137" s="54"/>
      <c r="F137" s="54"/>
      <c r="G137" s="26"/>
      <c r="H137" s="72"/>
      <c r="I137" s="8"/>
      <c r="J137" s="8"/>
      <c r="K137" s="8"/>
    </row>
    <row r="138" spans="1:11" ht="22.5" customHeight="1">
      <c r="A138" s="55"/>
      <c r="B138" s="38" t="s">
        <v>155</v>
      </c>
      <c r="C138" s="50"/>
      <c r="D138" s="50"/>
      <c r="E138" s="54"/>
      <c r="F138" s="54"/>
      <c r="G138" s="26"/>
      <c r="H138" s="72"/>
      <c r="I138" s="8"/>
      <c r="J138" s="8"/>
      <c r="K138" s="8"/>
    </row>
    <row r="139" spans="1:11" ht="22.5" customHeight="1">
      <c r="A139" s="55"/>
      <c r="B139" s="38" t="s">
        <v>156</v>
      </c>
      <c r="C139" s="50"/>
      <c r="D139" s="50"/>
      <c r="E139" s="54"/>
      <c r="F139" s="54"/>
      <c r="G139" s="26"/>
      <c r="H139" s="72"/>
      <c r="I139" s="8"/>
      <c r="J139" s="8"/>
      <c r="K139" s="8"/>
    </row>
    <row r="140" spans="1:11" ht="22.5" customHeight="1">
      <c r="A140" s="55"/>
      <c r="B140" s="38" t="s">
        <v>157</v>
      </c>
      <c r="C140" s="50"/>
      <c r="D140" s="50"/>
      <c r="E140" s="54"/>
      <c r="F140" s="54"/>
      <c r="G140" s="26"/>
      <c r="H140" s="72"/>
      <c r="I140" s="8"/>
      <c r="J140" s="8"/>
      <c r="K140" s="8"/>
    </row>
    <row r="141" spans="1:11" ht="22.5" customHeight="1">
      <c r="A141" s="55"/>
      <c r="B141" s="38" t="s">
        <v>158</v>
      </c>
      <c r="C141" s="50"/>
      <c r="D141" s="50"/>
      <c r="E141" s="54"/>
      <c r="F141" s="54"/>
      <c r="G141" s="26"/>
      <c r="H141" s="72"/>
      <c r="I141" s="8"/>
      <c r="J141" s="8"/>
      <c r="K141" s="8"/>
    </row>
    <row r="142" spans="1:11" ht="22.5" customHeight="1">
      <c r="A142" s="55"/>
      <c r="B142" s="38" t="s">
        <v>159</v>
      </c>
      <c r="C142" s="50"/>
      <c r="D142" s="50"/>
      <c r="E142" s="54"/>
      <c r="F142" s="54"/>
      <c r="G142" s="26"/>
      <c r="H142" s="72"/>
      <c r="I142" s="8"/>
      <c r="J142" s="8"/>
      <c r="K142" s="8"/>
    </row>
    <row r="143" spans="1:11" ht="22.5" customHeight="1">
      <c r="A143" s="55"/>
      <c r="B143" s="38" t="s">
        <v>160</v>
      </c>
      <c r="C143" s="50"/>
      <c r="D143" s="50"/>
      <c r="E143" s="54"/>
      <c r="F143" s="54"/>
      <c r="G143" s="26"/>
      <c r="H143" s="72"/>
      <c r="I143" s="8"/>
      <c r="J143" s="8"/>
      <c r="K143" s="8"/>
    </row>
    <row r="144" spans="1:11" ht="22.5" customHeight="1">
      <c r="A144" s="36"/>
      <c r="B144" s="38" t="s">
        <v>161</v>
      </c>
      <c r="C144" s="50"/>
      <c r="D144" s="50"/>
      <c r="E144" s="54"/>
      <c r="F144" s="54"/>
      <c r="G144" s="26"/>
      <c r="H144" s="72"/>
      <c r="I144" s="8"/>
      <c r="J144" s="8"/>
      <c r="K144" s="8"/>
    </row>
    <row r="145" spans="1:11" ht="22.5" customHeight="1">
      <c r="A145" s="36"/>
      <c r="B145" s="38" t="s">
        <v>162</v>
      </c>
      <c r="C145" s="50"/>
      <c r="D145" s="50"/>
      <c r="E145" s="54"/>
      <c r="F145" s="54"/>
      <c r="G145" s="26"/>
      <c r="H145" s="72"/>
      <c r="I145" s="8"/>
      <c r="J145" s="8"/>
      <c r="K145" s="8"/>
    </row>
    <row r="146" spans="1:11" ht="22.5" customHeight="1">
      <c r="A146" s="36"/>
      <c r="B146" s="38" t="s">
        <v>163</v>
      </c>
      <c r="C146" s="50"/>
      <c r="D146" s="50"/>
      <c r="E146" s="54"/>
      <c r="F146" s="54"/>
      <c r="G146" s="26"/>
      <c r="H146" s="72"/>
      <c r="I146" s="8"/>
      <c r="J146" s="8"/>
      <c r="K146" s="8"/>
    </row>
    <row r="147" spans="1:11" ht="22.5" customHeight="1">
      <c r="A147" s="36"/>
      <c r="B147" s="38" t="s">
        <v>164</v>
      </c>
      <c r="C147" s="50"/>
      <c r="D147" s="50"/>
      <c r="E147" s="54"/>
      <c r="F147" s="54"/>
      <c r="G147" s="26"/>
      <c r="H147" s="72"/>
      <c r="I147" s="8"/>
      <c r="J147" s="8"/>
      <c r="K147" s="8"/>
    </row>
    <row r="148" spans="1:11" ht="22.5" customHeight="1">
      <c r="A148" s="36"/>
      <c r="B148" s="38" t="s">
        <v>165</v>
      </c>
      <c r="C148" s="50"/>
      <c r="D148" s="50"/>
      <c r="E148" s="54"/>
      <c r="F148" s="54"/>
      <c r="G148" s="26"/>
      <c r="H148" s="72"/>
      <c r="I148" s="8"/>
      <c r="J148" s="8"/>
      <c r="K148" s="8"/>
    </row>
    <row r="149" spans="1:11" ht="22.5" customHeight="1">
      <c r="A149" s="36"/>
      <c r="B149" s="38" t="s">
        <v>166</v>
      </c>
      <c r="C149" s="50"/>
      <c r="D149" s="50"/>
      <c r="E149" s="54"/>
      <c r="F149" s="54"/>
      <c r="G149" s="26"/>
      <c r="H149" s="72"/>
      <c r="I149" s="8"/>
      <c r="J149" s="8"/>
      <c r="K149" s="8"/>
    </row>
    <row r="150" spans="1:11" ht="22.5" customHeight="1">
      <c r="A150" s="36"/>
      <c r="B150" s="38" t="s">
        <v>167</v>
      </c>
      <c r="C150" s="50"/>
      <c r="D150" s="50"/>
      <c r="E150" s="54"/>
      <c r="F150" s="54"/>
      <c r="G150" s="26"/>
      <c r="H150" s="72"/>
      <c r="I150" s="8"/>
      <c r="J150" s="8"/>
      <c r="K150" s="8"/>
    </row>
    <row r="151" spans="1:11" ht="22.5" customHeight="1">
      <c r="A151" s="36"/>
      <c r="B151" s="38" t="s">
        <v>168</v>
      </c>
      <c r="C151" s="50"/>
      <c r="D151" s="50"/>
      <c r="E151" s="54"/>
      <c r="F151" s="54"/>
      <c r="G151" s="26"/>
      <c r="H151" s="72"/>
      <c r="I151" s="8"/>
      <c r="J151" s="8"/>
      <c r="K151" s="8"/>
    </row>
    <row r="152" spans="1:11" ht="22.5" customHeight="1">
      <c r="A152" s="36"/>
      <c r="B152" s="38" t="s">
        <v>169</v>
      </c>
      <c r="C152" s="50"/>
      <c r="D152" s="50"/>
      <c r="E152" s="54"/>
      <c r="F152" s="54"/>
      <c r="G152" s="26"/>
      <c r="H152" s="72"/>
      <c r="I152" s="8"/>
      <c r="J152" s="8"/>
      <c r="K152" s="8"/>
    </row>
    <row r="153" spans="1:11" ht="22.5" customHeight="1">
      <c r="A153" s="36"/>
      <c r="B153" s="38" t="s">
        <v>170</v>
      </c>
      <c r="C153" s="50"/>
      <c r="D153" s="50"/>
      <c r="E153" s="54"/>
      <c r="F153" s="54"/>
      <c r="G153" s="26"/>
      <c r="H153" s="72"/>
      <c r="I153" s="8"/>
      <c r="J153" s="8"/>
      <c r="K153" s="8"/>
    </row>
    <row r="154" spans="1:11" ht="22.5" customHeight="1">
      <c r="A154" s="36"/>
      <c r="B154" s="38" t="s">
        <v>171</v>
      </c>
      <c r="C154" s="50"/>
      <c r="D154" s="50"/>
      <c r="E154" s="54"/>
      <c r="F154" s="54"/>
      <c r="G154" s="26"/>
      <c r="H154" s="72"/>
      <c r="I154" s="8"/>
      <c r="J154" s="8"/>
      <c r="K154" s="8"/>
    </row>
    <row r="155" spans="1:11" ht="22.5" customHeight="1">
      <c r="A155" s="36"/>
      <c r="B155" s="38" t="s">
        <v>172</v>
      </c>
      <c r="C155" s="50"/>
      <c r="D155" s="50"/>
      <c r="E155" s="54"/>
      <c r="F155" s="54"/>
      <c r="G155" s="26"/>
      <c r="H155" s="72"/>
      <c r="I155" s="8"/>
      <c r="J155" s="8"/>
      <c r="K155" s="8"/>
    </row>
    <row r="156" spans="1:11" ht="22.5" customHeight="1">
      <c r="A156" s="36"/>
      <c r="B156" s="38" t="s">
        <v>173</v>
      </c>
      <c r="C156" s="50"/>
      <c r="D156" s="50"/>
      <c r="E156" s="54"/>
      <c r="F156" s="54"/>
      <c r="G156" s="26"/>
      <c r="H156" s="72"/>
      <c r="I156" s="8"/>
      <c r="J156" s="8"/>
      <c r="K156" s="8"/>
    </row>
    <row r="157" spans="1:11" ht="22.5" customHeight="1">
      <c r="A157" s="36"/>
      <c r="B157" s="38" t="s">
        <v>174</v>
      </c>
      <c r="C157" s="50"/>
      <c r="D157" s="50"/>
      <c r="E157" s="54"/>
      <c r="F157" s="54"/>
      <c r="G157" s="26"/>
      <c r="H157" s="72"/>
      <c r="I157" s="8"/>
      <c r="J157" s="8"/>
      <c r="K157" s="8"/>
    </row>
    <row r="158" spans="1:11" ht="22.5" customHeight="1">
      <c r="A158" s="36"/>
      <c r="B158" s="38" t="s">
        <v>175</v>
      </c>
      <c r="C158" s="50"/>
      <c r="D158" s="50"/>
      <c r="E158" s="54"/>
      <c r="F158" s="54"/>
      <c r="G158" s="26"/>
      <c r="H158" s="72"/>
      <c r="I158" s="8"/>
      <c r="J158" s="8"/>
      <c r="K158" s="8"/>
    </row>
    <row r="159" spans="1:11" ht="22.5" customHeight="1">
      <c r="A159" s="36"/>
      <c r="B159" s="38" t="s">
        <v>176</v>
      </c>
      <c r="C159" s="50"/>
      <c r="D159" s="50"/>
      <c r="E159" s="54"/>
      <c r="F159" s="54"/>
      <c r="G159" s="26"/>
      <c r="H159" s="72"/>
      <c r="I159" s="8"/>
      <c r="J159" s="8"/>
      <c r="K159" s="8"/>
    </row>
    <row r="160" spans="1:11" ht="22.5" customHeight="1">
      <c r="A160" s="36"/>
      <c r="B160" s="38" t="s">
        <v>177</v>
      </c>
      <c r="C160" s="50"/>
      <c r="D160" s="50"/>
      <c r="E160" s="54"/>
      <c r="F160" s="54"/>
      <c r="G160" s="26"/>
      <c r="H160" s="72"/>
      <c r="I160" s="8"/>
      <c r="J160" s="8"/>
      <c r="K160" s="8"/>
    </row>
    <row r="161" spans="1:11" ht="22.5" customHeight="1">
      <c r="A161" s="36"/>
      <c r="B161" s="38" t="s">
        <v>178</v>
      </c>
      <c r="C161" s="50"/>
      <c r="D161" s="50"/>
      <c r="E161" s="54"/>
      <c r="F161" s="54"/>
      <c r="G161" s="26"/>
      <c r="H161" s="72"/>
      <c r="I161" s="8"/>
      <c r="J161" s="8"/>
      <c r="K161" s="8"/>
    </row>
    <row r="162" spans="1:11" ht="22.5" customHeight="1">
      <c r="A162" s="36"/>
      <c r="B162" s="38" t="s">
        <v>179</v>
      </c>
      <c r="C162" s="50"/>
      <c r="D162" s="50"/>
      <c r="E162" s="54"/>
      <c r="F162" s="54"/>
      <c r="G162" s="26"/>
      <c r="H162" s="72"/>
      <c r="I162" s="8"/>
      <c r="J162" s="8"/>
      <c r="K162" s="8"/>
    </row>
    <row r="163" spans="1:11" ht="22.5" customHeight="1">
      <c r="A163" s="36"/>
      <c r="B163" s="38" t="s">
        <v>180</v>
      </c>
      <c r="C163" s="50"/>
      <c r="D163" s="50"/>
      <c r="E163" s="54"/>
      <c r="F163" s="54"/>
      <c r="G163" s="26"/>
      <c r="H163" s="72"/>
      <c r="I163" s="8"/>
      <c r="J163" s="8"/>
      <c r="K163" s="8"/>
    </row>
    <row r="164" spans="1:11" ht="22.5" customHeight="1">
      <c r="A164" s="36"/>
      <c r="B164" s="38" t="s">
        <v>181</v>
      </c>
      <c r="C164" s="50"/>
      <c r="D164" s="50"/>
      <c r="E164" s="54"/>
      <c r="F164" s="54"/>
      <c r="G164" s="26"/>
      <c r="H164" s="72"/>
      <c r="I164" s="8"/>
      <c r="J164" s="8"/>
      <c r="K164" s="8"/>
    </row>
    <row r="165" spans="1:11" ht="22.5" customHeight="1">
      <c r="A165" s="36"/>
      <c r="B165" s="38" t="s">
        <v>182</v>
      </c>
      <c r="C165" s="50"/>
      <c r="D165" s="50"/>
      <c r="E165" s="54"/>
      <c r="F165" s="54"/>
      <c r="G165" s="26"/>
      <c r="H165" s="72"/>
      <c r="I165" s="8"/>
      <c r="J165" s="8"/>
      <c r="K165" s="8"/>
    </row>
    <row r="166" spans="1:11" ht="22.5" customHeight="1">
      <c r="A166" s="36"/>
      <c r="B166" s="38" t="s">
        <v>183</v>
      </c>
      <c r="C166" s="50"/>
      <c r="D166" s="50"/>
      <c r="E166" s="54"/>
      <c r="F166" s="54"/>
      <c r="G166" s="26"/>
      <c r="H166" s="72"/>
      <c r="I166" s="8"/>
      <c r="J166" s="8"/>
      <c r="K166" s="8"/>
    </row>
    <row r="167" spans="1:11" ht="22.5" customHeight="1">
      <c r="A167" s="36"/>
      <c r="B167" s="38" t="s">
        <v>184</v>
      </c>
      <c r="C167" s="50"/>
      <c r="D167" s="50"/>
      <c r="E167" s="54"/>
      <c r="F167" s="54"/>
      <c r="G167" s="26"/>
      <c r="H167" s="72"/>
      <c r="I167" s="8"/>
      <c r="J167" s="8"/>
      <c r="K167" s="8"/>
    </row>
    <row r="168" spans="1:11" ht="22.5" customHeight="1">
      <c r="A168" s="36"/>
      <c r="B168" s="38" t="s">
        <v>185</v>
      </c>
      <c r="C168" s="50"/>
      <c r="D168" s="50"/>
      <c r="E168" s="54"/>
      <c r="F168" s="54"/>
      <c r="G168" s="26"/>
      <c r="H168" s="72"/>
      <c r="I168" s="8"/>
      <c r="J168" s="8"/>
      <c r="K168" s="8"/>
    </row>
    <row r="169" spans="1:11" ht="22.5" customHeight="1">
      <c r="A169" s="36"/>
      <c r="B169" s="38" t="s">
        <v>186</v>
      </c>
      <c r="C169" s="50"/>
      <c r="D169" s="50"/>
      <c r="E169" s="54"/>
      <c r="F169" s="54"/>
      <c r="G169" s="26"/>
      <c r="H169" s="72"/>
      <c r="I169" s="8"/>
      <c r="J169" s="8"/>
      <c r="K169" s="8"/>
    </row>
    <row r="170" spans="1:11" ht="22.5" customHeight="1">
      <c r="A170" s="36"/>
      <c r="B170" s="38" t="s">
        <v>187</v>
      </c>
      <c r="C170" s="50"/>
      <c r="D170" s="50"/>
      <c r="E170" s="54"/>
      <c r="F170" s="54"/>
      <c r="G170" s="26"/>
      <c r="H170" s="72"/>
      <c r="I170" s="8"/>
      <c r="J170" s="8"/>
      <c r="K170" s="8"/>
    </row>
    <row r="171" spans="1:11" ht="22.5" customHeight="1">
      <c r="A171" s="36"/>
      <c r="B171" s="38" t="s">
        <v>188</v>
      </c>
      <c r="C171" s="50"/>
      <c r="D171" s="50"/>
      <c r="E171" s="54"/>
      <c r="F171" s="54"/>
      <c r="G171" s="26"/>
      <c r="H171" s="72"/>
      <c r="I171" s="8"/>
      <c r="J171" s="8"/>
      <c r="K171" s="8"/>
    </row>
    <row r="172" spans="1:11" ht="22.5" customHeight="1">
      <c r="A172" s="36"/>
      <c r="B172" s="38" t="s">
        <v>189</v>
      </c>
      <c r="C172" s="50"/>
      <c r="D172" s="50"/>
      <c r="E172" s="54"/>
      <c r="F172" s="54"/>
      <c r="G172" s="26"/>
      <c r="H172" s="72"/>
      <c r="I172" s="8"/>
      <c r="J172" s="8"/>
      <c r="K172" s="8"/>
    </row>
    <row r="173" spans="1:11" ht="22.5" customHeight="1">
      <c r="A173" s="36"/>
      <c r="B173" s="38" t="s">
        <v>190</v>
      </c>
      <c r="C173" s="50"/>
      <c r="D173" s="50"/>
      <c r="E173" s="54"/>
      <c r="F173" s="54"/>
      <c r="G173" s="26"/>
      <c r="H173" s="72"/>
      <c r="I173" s="8"/>
      <c r="J173" s="8"/>
      <c r="K173" s="8"/>
    </row>
    <row r="174" spans="1:11" ht="22.5" customHeight="1">
      <c r="A174" s="36"/>
      <c r="B174" s="38" t="s">
        <v>191</v>
      </c>
      <c r="C174" s="50"/>
      <c r="D174" s="50"/>
      <c r="E174" s="54"/>
      <c r="F174" s="54"/>
      <c r="G174" s="26"/>
      <c r="H174" s="72"/>
      <c r="I174" s="8"/>
      <c r="J174" s="8"/>
      <c r="K174" s="8"/>
    </row>
    <row r="175" spans="1:11" ht="22.5" customHeight="1">
      <c r="A175" s="36"/>
      <c r="B175" s="38" t="s">
        <v>192</v>
      </c>
      <c r="C175" s="50"/>
      <c r="D175" s="50"/>
      <c r="E175" s="54"/>
      <c r="F175" s="54"/>
      <c r="G175" s="26"/>
      <c r="H175" s="72"/>
      <c r="I175" s="8"/>
      <c r="J175" s="8"/>
      <c r="K175" s="8"/>
    </row>
    <row r="176" spans="1:11" ht="22.5" customHeight="1">
      <c r="A176" s="36"/>
      <c r="B176" s="38" t="s">
        <v>193</v>
      </c>
      <c r="C176" s="50"/>
      <c r="D176" s="50"/>
      <c r="E176" s="54"/>
      <c r="F176" s="54"/>
      <c r="G176" s="26"/>
      <c r="H176" s="72"/>
      <c r="I176" s="8"/>
      <c r="J176" s="8"/>
      <c r="K176" s="8"/>
    </row>
    <row r="177" spans="1:11" ht="22.5" customHeight="1">
      <c r="A177" s="36"/>
      <c r="B177" s="38" t="s">
        <v>194</v>
      </c>
      <c r="C177" s="50"/>
      <c r="D177" s="50"/>
      <c r="E177" s="54"/>
      <c r="F177" s="54"/>
      <c r="G177" s="26"/>
      <c r="H177" s="72"/>
      <c r="I177" s="8"/>
      <c r="J177" s="8"/>
      <c r="K177" s="8"/>
    </row>
    <row r="178" spans="1:11" ht="22.5" customHeight="1">
      <c r="A178" s="36"/>
      <c r="B178" s="38" t="s">
        <v>195</v>
      </c>
      <c r="C178" s="50"/>
      <c r="D178" s="50"/>
      <c r="E178" s="54"/>
      <c r="F178" s="54"/>
      <c r="G178" s="26"/>
      <c r="H178" s="72"/>
      <c r="I178" s="8"/>
      <c r="J178" s="8"/>
      <c r="K178" s="8"/>
    </row>
    <row r="179" spans="1:11" ht="22.5" customHeight="1">
      <c r="A179" s="36"/>
      <c r="B179" s="38" t="s">
        <v>196</v>
      </c>
      <c r="C179" s="50"/>
      <c r="D179" s="50"/>
      <c r="E179" s="54"/>
      <c r="F179" s="54"/>
      <c r="G179" s="26"/>
      <c r="H179" s="72"/>
      <c r="I179" s="8"/>
      <c r="J179" s="8"/>
      <c r="K179" s="8"/>
    </row>
    <row r="180" spans="1:11" ht="22.5" customHeight="1">
      <c r="A180" s="36"/>
      <c r="B180" s="38" t="s">
        <v>197</v>
      </c>
      <c r="C180" s="50"/>
      <c r="D180" s="50"/>
      <c r="E180" s="54"/>
      <c r="F180" s="54"/>
      <c r="G180" s="26"/>
      <c r="H180" s="72"/>
      <c r="I180" s="8"/>
      <c r="J180" s="8"/>
      <c r="K180" s="8"/>
    </row>
    <row r="181" spans="1:11" ht="22.5" customHeight="1">
      <c r="A181" s="36"/>
      <c r="B181" s="38" t="s">
        <v>198</v>
      </c>
      <c r="C181" s="50"/>
      <c r="D181" s="50"/>
      <c r="E181" s="54"/>
      <c r="F181" s="54"/>
      <c r="G181" s="26"/>
      <c r="H181" s="72"/>
      <c r="I181" s="8"/>
      <c r="J181" s="8"/>
      <c r="K181" s="8"/>
    </row>
    <row r="182" spans="1:11" ht="22.5" customHeight="1">
      <c r="A182" s="36"/>
      <c r="B182" s="38" t="s">
        <v>199</v>
      </c>
      <c r="C182" s="50"/>
      <c r="D182" s="50"/>
      <c r="E182" s="54"/>
      <c r="F182" s="54"/>
      <c r="G182" s="26"/>
      <c r="H182" s="72"/>
      <c r="I182" s="8"/>
      <c r="J182" s="8"/>
      <c r="K182" s="8"/>
    </row>
    <row r="183" spans="1:11" ht="22.5" customHeight="1">
      <c r="A183" s="36"/>
      <c r="B183" s="38" t="s">
        <v>200</v>
      </c>
      <c r="C183" s="50"/>
      <c r="D183" s="50"/>
      <c r="E183" s="54"/>
      <c r="F183" s="54"/>
      <c r="G183" s="26"/>
      <c r="H183" s="72"/>
      <c r="I183" s="8"/>
      <c r="J183" s="8"/>
      <c r="K183" s="8"/>
    </row>
    <row r="184" spans="1:11" ht="22.5" customHeight="1">
      <c r="A184" s="36"/>
      <c r="B184" s="38" t="s">
        <v>201</v>
      </c>
      <c r="C184" s="50"/>
      <c r="D184" s="50"/>
      <c r="E184" s="54"/>
      <c r="F184" s="54"/>
      <c r="G184" s="26"/>
      <c r="H184" s="72"/>
      <c r="I184" s="8"/>
      <c r="J184" s="8"/>
      <c r="K184" s="8"/>
    </row>
    <row r="185" spans="1:11" ht="22.5" customHeight="1">
      <c r="A185" s="36"/>
      <c r="B185" s="38" t="s">
        <v>202</v>
      </c>
      <c r="C185" s="50"/>
      <c r="D185" s="50"/>
      <c r="E185" s="54"/>
      <c r="F185" s="54"/>
      <c r="G185" s="26"/>
      <c r="H185" s="72"/>
      <c r="I185" s="8"/>
      <c r="J185" s="8"/>
      <c r="K185" s="8"/>
    </row>
    <row r="186" spans="1:11" ht="22.5" customHeight="1">
      <c r="A186" s="36"/>
      <c r="B186" s="38" t="s">
        <v>203</v>
      </c>
      <c r="C186" s="50"/>
      <c r="D186" s="50"/>
      <c r="E186" s="54"/>
      <c r="F186" s="54"/>
      <c r="G186" s="26"/>
      <c r="H186" s="72"/>
      <c r="I186" s="8"/>
      <c r="J186" s="8"/>
      <c r="K186" s="8"/>
    </row>
    <row r="187" spans="1:11" ht="22.5" customHeight="1">
      <c r="A187" s="36"/>
      <c r="B187" s="38" t="s">
        <v>204</v>
      </c>
      <c r="C187" s="50"/>
      <c r="D187" s="50"/>
      <c r="E187" s="54"/>
      <c r="F187" s="54"/>
      <c r="G187" s="26"/>
      <c r="H187" s="72"/>
      <c r="I187" s="8"/>
      <c r="J187" s="8"/>
      <c r="K187" s="8"/>
    </row>
    <row r="188" spans="1:11" ht="22.5" customHeight="1">
      <c r="A188" s="36"/>
      <c r="B188" s="38" t="s">
        <v>205</v>
      </c>
      <c r="C188" s="50"/>
      <c r="D188" s="50"/>
      <c r="E188" s="54"/>
      <c r="F188" s="54"/>
      <c r="G188" s="26"/>
      <c r="H188" s="72"/>
      <c r="I188" s="8"/>
      <c r="J188" s="8"/>
      <c r="K188" s="8"/>
    </row>
    <row r="189" spans="1:11" ht="22.5" customHeight="1">
      <c r="A189" s="36"/>
      <c r="B189" s="38" t="s">
        <v>206</v>
      </c>
      <c r="C189" s="50"/>
      <c r="D189" s="50"/>
      <c r="E189" s="54"/>
      <c r="F189" s="54"/>
      <c r="G189" s="26"/>
      <c r="H189" s="72"/>
      <c r="I189" s="8"/>
      <c r="J189" s="8"/>
      <c r="K189" s="8"/>
    </row>
    <row r="190" spans="1:11" ht="22.5" customHeight="1">
      <c r="A190" s="36"/>
      <c r="B190" s="38" t="s">
        <v>207</v>
      </c>
      <c r="C190" s="50"/>
      <c r="D190" s="50"/>
      <c r="E190" s="54"/>
      <c r="F190" s="54"/>
      <c r="G190" s="26"/>
      <c r="H190" s="72"/>
      <c r="I190" s="8"/>
      <c r="J190" s="8"/>
      <c r="K190" s="8"/>
    </row>
    <row r="191" spans="1:11" ht="22.5" customHeight="1">
      <c r="A191" s="36"/>
      <c r="B191" s="38" t="s">
        <v>208</v>
      </c>
      <c r="C191" s="50"/>
      <c r="D191" s="50"/>
      <c r="E191" s="54"/>
      <c r="F191" s="54"/>
      <c r="G191" s="26"/>
      <c r="H191" s="72"/>
      <c r="I191" s="8"/>
      <c r="J191" s="8"/>
      <c r="K191" s="8"/>
    </row>
    <row r="192" spans="1:11" ht="22.5" customHeight="1">
      <c r="A192" s="36"/>
      <c r="B192" s="38" t="s">
        <v>209</v>
      </c>
      <c r="C192" s="50"/>
      <c r="D192" s="50"/>
      <c r="E192" s="54"/>
      <c r="F192" s="54"/>
      <c r="G192" s="26"/>
      <c r="H192" s="72"/>
      <c r="I192" s="8"/>
      <c r="J192" s="8"/>
      <c r="K192" s="8"/>
    </row>
    <row r="193" spans="1:11" ht="22.5" customHeight="1">
      <c r="A193" s="36"/>
      <c r="B193" s="38" t="s">
        <v>210</v>
      </c>
      <c r="C193" s="50"/>
      <c r="D193" s="50"/>
      <c r="E193" s="54"/>
      <c r="F193" s="54"/>
      <c r="G193" s="26"/>
      <c r="H193" s="72"/>
      <c r="I193" s="8"/>
      <c r="J193" s="8"/>
      <c r="K193" s="8"/>
    </row>
    <row r="194" spans="1:11" ht="22.5" customHeight="1">
      <c r="A194" s="36"/>
      <c r="B194" s="38" t="s">
        <v>211</v>
      </c>
      <c r="C194" s="50"/>
      <c r="D194" s="50"/>
      <c r="E194" s="54"/>
      <c r="F194" s="54"/>
      <c r="G194" s="26"/>
      <c r="H194" s="72"/>
      <c r="I194" s="8"/>
      <c r="J194" s="8"/>
      <c r="K194" s="8"/>
    </row>
    <row r="195" spans="1:11" ht="22.5" customHeight="1">
      <c r="A195" s="36"/>
      <c r="B195" s="38" t="s">
        <v>212</v>
      </c>
      <c r="C195" s="50"/>
      <c r="D195" s="50"/>
      <c r="E195" s="54"/>
      <c r="F195" s="54"/>
      <c r="G195" s="26"/>
      <c r="H195" s="72"/>
      <c r="I195" s="8"/>
      <c r="J195" s="8"/>
      <c r="K195" s="8"/>
    </row>
    <row r="196" spans="1:11" ht="22.5" customHeight="1">
      <c r="A196" s="36"/>
      <c r="B196" s="38" t="s">
        <v>213</v>
      </c>
      <c r="C196" s="50"/>
      <c r="D196" s="50"/>
      <c r="E196" s="54"/>
      <c r="F196" s="54"/>
      <c r="G196" s="26"/>
      <c r="H196" s="72"/>
      <c r="I196" s="8"/>
      <c r="J196" s="8"/>
      <c r="K196" s="8"/>
    </row>
    <row r="197" spans="1:11" ht="22.5" customHeight="1">
      <c r="A197" s="36"/>
      <c r="B197" s="38" t="s">
        <v>214</v>
      </c>
      <c r="C197" s="50"/>
      <c r="D197" s="50"/>
      <c r="E197" s="54"/>
      <c r="F197" s="54"/>
      <c r="G197" s="26"/>
      <c r="H197" s="72"/>
      <c r="I197" s="8"/>
      <c r="J197" s="8"/>
      <c r="K197" s="8"/>
    </row>
    <row r="198" spans="1:11" ht="22.5" customHeight="1">
      <c r="A198" s="36"/>
      <c r="B198" s="38" t="s">
        <v>215</v>
      </c>
      <c r="C198" s="50"/>
      <c r="D198" s="50"/>
      <c r="E198" s="54"/>
      <c r="F198" s="54"/>
      <c r="G198" s="26"/>
      <c r="H198" s="72"/>
      <c r="I198" s="8"/>
      <c r="J198" s="8"/>
      <c r="K198" s="8"/>
    </row>
    <row r="199" spans="1:11" ht="22.5" customHeight="1">
      <c r="A199" s="36"/>
      <c r="B199" s="38" t="s">
        <v>216</v>
      </c>
      <c r="C199" s="50"/>
      <c r="D199" s="50"/>
      <c r="E199" s="54"/>
      <c r="F199" s="54"/>
      <c r="G199" s="26"/>
      <c r="H199" s="72"/>
      <c r="I199" s="8"/>
      <c r="J199" s="8"/>
      <c r="K199" s="8"/>
    </row>
    <row r="200" spans="1:11" ht="22.5" customHeight="1">
      <c r="A200" s="36"/>
      <c r="B200" s="38" t="s">
        <v>217</v>
      </c>
      <c r="C200" s="50"/>
      <c r="D200" s="50"/>
      <c r="E200" s="54"/>
      <c r="F200" s="54"/>
      <c r="G200" s="26"/>
      <c r="H200" s="72"/>
      <c r="I200" s="8"/>
      <c r="J200" s="8"/>
      <c r="K200" s="8"/>
    </row>
    <row r="201" spans="1:11" ht="22.5" customHeight="1">
      <c r="A201" s="36"/>
      <c r="B201" s="38" t="s">
        <v>218</v>
      </c>
      <c r="C201" s="50"/>
      <c r="D201" s="50"/>
      <c r="E201" s="54"/>
      <c r="F201" s="54"/>
      <c r="G201" s="26"/>
      <c r="H201" s="72"/>
      <c r="I201" s="8"/>
      <c r="J201" s="8"/>
      <c r="K201" s="8"/>
    </row>
    <row r="202" spans="1:11" ht="22.5" customHeight="1">
      <c r="A202" s="36"/>
      <c r="B202" s="38" t="s">
        <v>219</v>
      </c>
      <c r="C202" s="50"/>
      <c r="D202" s="50"/>
      <c r="E202" s="54"/>
      <c r="F202" s="54"/>
      <c r="G202" s="26"/>
      <c r="H202" s="72"/>
      <c r="I202" s="8"/>
      <c r="J202" s="8"/>
      <c r="K202" s="8"/>
    </row>
    <row r="203" spans="1:11" ht="22.5" customHeight="1">
      <c r="A203" s="36"/>
      <c r="B203" s="38" t="s">
        <v>220</v>
      </c>
      <c r="C203" s="50"/>
      <c r="D203" s="50"/>
      <c r="E203" s="54"/>
      <c r="F203" s="54"/>
      <c r="G203" s="26"/>
      <c r="H203" s="72"/>
      <c r="I203" s="8"/>
      <c r="J203" s="8"/>
      <c r="K203" s="8"/>
    </row>
    <row r="204" spans="1:11" ht="22.5" customHeight="1">
      <c r="A204" s="36"/>
      <c r="B204" s="38" t="s">
        <v>221</v>
      </c>
      <c r="C204" s="50"/>
      <c r="D204" s="50"/>
      <c r="E204" s="54"/>
      <c r="F204" s="54"/>
      <c r="G204" s="26"/>
      <c r="H204" s="72"/>
      <c r="I204" s="8"/>
      <c r="J204" s="8"/>
      <c r="K204" s="8"/>
    </row>
    <row r="205" spans="1:11" ht="22.5" customHeight="1">
      <c r="A205" s="36"/>
      <c r="B205" s="38" t="s">
        <v>222</v>
      </c>
      <c r="C205" s="50"/>
      <c r="D205" s="50"/>
      <c r="E205" s="54"/>
      <c r="F205" s="54"/>
      <c r="G205" s="26"/>
      <c r="H205" s="72"/>
      <c r="I205" s="8"/>
      <c r="J205" s="8"/>
      <c r="K205" s="8"/>
    </row>
    <row r="206" spans="1:11" ht="22.5" customHeight="1">
      <c r="A206" s="36"/>
      <c r="B206" s="38" t="s">
        <v>223</v>
      </c>
      <c r="C206" s="50"/>
      <c r="D206" s="50"/>
      <c r="E206" s="54"/>
      <c r="F206" s="54"/>
      <c r="G206" s="26"/>
      <c r="H206" s="72"/>
      <c r="I206" s="8"/>
      <c r="J206" s="8"/>
      <c r="K206" s="8"/>
    </row>
    <row r="207" spans="1:11" ht="22.5" customHeight="1">
      <c r="A207" s="36"/>
      <c r="B207" s="38" t="s">
        <v>224</v>
      </c>
      <c r="C207" s="50"/>
      <c r="D207" s="50"/>
      <c r="E207" s="54"/>
      <c r="F207" s="54"/>
      <c r="G207" s="26"/>
      <c r="H207" s="72"/>
      <c r="I207" s="8"/>
      <c r="J207" s="8"/>
      <c r="K207" s="8"/>
    </row>
    <row r="208" spans="1:11" ht="22.5" customHeight="1">
      <c r="A208" s="36"/>
      <c r="B208" s="38" t="s">
        <v>225</v>
      </c>
      <c r="C208" s="50"/>
      <c r="D208" s="50"/>
      <c r="E208" s="54"/>
      <c r="F208" s="54"/>
      <c r="G208" s="26"/>
      <c r="H208" s="72"/>
      <c r="I208" s="8"/>
      <c r="J208" s="8"/>
      <c r="K208" s="8"/>
    </row>
    <row r="209" spans="1:11" ht="22.5" customHeight="1">
      <c r="A209" s="36"/>
      <c r="B209" s="38" t="s">
        <v>226</v>
      </c>
      <c r="C209" s="50"/>
      <c r="D209" s="50"/>
      <c r="E209" s="54"/>
      <c r="F209" s="54"/>
      <c r="G209" s="26"/>
      <c r="H209" s="72"/>
      <c r="I209" s="8"/>
      <c r="J209" s="8"/>
      <c r="K209" s="8"/>
    </row>
    <row r="210" spans="1:11" ht="22.5" customHeight="1">
      <c r="A210" s="36"/>
      <c r="B210" s="38" t="s">
        <v>227</v>
      </c>
      <c r="C210" s="50"/>
      <c r="D210" s="50"/>
      <c r="E210" s="54"/>
      <c r="F210" s="54"/>
      <c r="G210" s="26"/>
      <c r="H210" s="72"/>
      <c r="I210" s="8"/>
      <c r="J210" s="8"/>
      <c r="K210" s="8"/>
    </row>
    <row r="211" spans="1:11" ht="22.5" customHeight="1">
      <c r="A211" s="36"/>
      <c r="B211" s="38" t="s">
        <v>228</v>
      </c>
      <c r="C211" s="50"/>
      <c r="D211" s="50"/>
      <c r="E211" s="54"/>
      <c r="F211" s="54"/>
      <c r="G211" s="26"/>
      <c r="H211" s="72"/>
      <c r="I211" s="8"/>
      <c r="J211" s="8"/>
      <c r="K211" s="8"/>
    </row>
    <row r="212" spans="1:11" ht="22.5" customHeight="1">
      <c r="A212" s="36"/>
      <c r="B212" s="38" t="s">
        <v>229</v>
      </c>
      <c r="C212" s="50"/>
      <c r="D212" s="50"/>
      <c r="E212" s="54"/>
      <c r="F212" s="54"/>
      <c r="G212" s="26"/>
      <c r="H212" s="72"/>
      <c r="I212" s="8"/>
      <c r="J212" s="8"/>
      <c r="K212" s="8"/>
    </row>
    <row r="213" spans="1:11" ht="22.5" customHeight="1">
      <c r="A213" s="36"/>
      <c r="B213" s="38" t="s">
        <v>230</v>
      </c>
      <c r="C213" s="50"/>
      <c r="D213" s="50"/>
      <c r="E213" s="54"/>
      <c r="F213" s="54"/>
      <c r="G213" s="26"/>
      <c r="H213" s="72"/>
      <c r="I213" s="8"/>
      <c r="J213" s="8"/>
      <c r="K213" s="8"/>
    </row>
    <row r="214" spans="1:11" ht="22.5" customHeight="1">
      <c r="A214" s="36"/>
      <c r="B214" s="38" t="s">
        <v>231</v>
      </c>
      <c r="C214" s="50"/>
      <c r="D214" s="50"/>
      <c r="E214" s="54"/>
      <c r="F214" s="54"/>
      <c r="G214" s="26"/>
      <c r="H214" s="72"/>
      <c r="I214" s="8"/>
      <c r="J214" s="8"/>
      <c r="K214" s="8"/>
    </row>
    <row r="215" spans="1:11" ht="22.5" customHeight="1">
      <c r="A215" s="36"/>
      <c r="B215" s="38" t="s">
        <v>232</v>
      </c>
      <c r="C215" s="50"/>
      <c r="D215" s="50"/>
      <c r="E215" s="54"/>
      <c r="F215" s="54"/>
      <c r="G215" s="26"/>
      <c r="H215" s="72"/>
      <c r="I215" s="8"/>
      <c r="J215" s="8"/>
      <c r="K215" s="8"/>
    </row>
    <row r="216" spans="1:11" ht="22.5" customHeight="1">
      <c r="A216" s="36"/>
      <c r="B216" s="38" t="s">
        <v>233</v>
      </c>
      <c r="C216" s="50"/>
      <c r="D216" s="50"/>
      <c r="E216" s="54"/>
      <c r="F216" s="54"/>
      <c r="G216" s="26"/>
      <c r="H216" s="72"/>
      <c r="I216" s="8"/>
      <c r="J216" s="8"/>
      <c r="K216" s="8"/>
    </row>
    <row r="217" spans="1:11" ht="22.5" customHeight="1">
      <c r="A217" s="36"/>
      <c r="B217" s="38" t="s">
        <v>234</v>
      </c>
      <c r="C217" s="50"/>
      <c r="D217" s="50"/>
      <c r="E217" s="54"/>
      <c r="F217" s="54"/>
      <c r="G217" s="26"/>
      <c r="H217" s="72"/>
      <c r="I217" s="8"/>
      <c r="J217" s="8"/>
      <c r="K217" s="8"/>
    </row>
    <row r="218" spans="1:11" ht="22.5" customHeight="1">
      <c r="A218" s="36"/>
      <c r="B218" s="38" t="s">
        <v>235</v>
      </c>
      <c r="C218" s="50"/>
      <c r="D218" s="50"/>
      <c r="E218" s="54"/>
      <c r="F218" s="54"/>
      <c r="G218" s="26"/>
      <c r="H218" s="72"/>
      <c r="I218" s="8"/>
      <c r="J218" s="8"/>
      <c r="K218" s="8"/>
    </row>
    <row r="219" spans="1:11" ht="22.5" customHeight="1">
      <c r="A219" s="36"/>
      <c r="B219" s="38" t="s">
        <v>236</v>
      </c>
      <c r="C219" s="50"/>
      <c r="D219" s="50"/>
      <c r="E219" s="54"/>
      <c r="F219" s="54"/>
      <c r="G219" s="26"/>
      <c r="H219" s="72"/>
      <c r="I219" s="8"/>
      <c r="J219" s="8"/>
      <c r="K219" s="8"/>
    </row>
    <row r="220" spans="1:11" ht="22.5" customHeight="1">
      <c r="A220" s="36"/>
      <c r="B220" s="38" t="s">
        <v>237</v>
      </c>
      <c r="C220" s="50"/>
      <c r="D220" s="50"/>
      <c r="E220" s="54"/>
      <c r="F220" s="54"/>
      <c r="G220" s="26"/>
      <c r="H220" s="72"/>
      <c r="I220" s="8"/>
      <c r="J220" s="8"/>
      <c r="K220" s="8"/>
    </row>
    <row r="221" spans="1:11" ht="22.5" customHeight="1">
      <c r="A221" s="36"/>
      <c r="B221" s="38" t="s">
        <v>238</v>
      </c>
      <c r="C221" s="50"/>
      <c r="D221" s="50"/>
      <c r="E221" s="54"/>
      <c r="F221" s="54"/>
      <c r="G221" s="26"/>
      <c r="H221" s="72"/>
      <c r="I221" s="8"/>
      <c r="J221" s="8"/>
      <c r="K221" s="8"/>
    </row>
    <row r="222" spans="1:11" ht="22.5" customHeight="1">
      <c r="A222" s="36"/>
      <c r="B222" s="38" t="s">
        <v>239</v>
      </c>
      <c r="C222" s="50"/>
      <c r="D222" s="50"/>
      <c r="E222" s="54"/>
      <c r="F222" s="54"/>
      <c r="G222" s="26"/>
      <c r="H222" s="72"/>
      <c r="I222" s="8"/>
      <c r="J222" s="8"/>
      <c r="K222" s="8"/>
    </row>
    <row r="223" spans="1:11" ht="22.5" customHeight="1">
      <c r="A223" s="36"/>
      <c r="B223" s="38" t="s">
        <v>240</v>
      </c>
      <c r="C223" s="50"/>
      <c r="D223" s="50"/>
      <c r="E223" s="54"/>
      <c r="F223" s="54"/>
      <c r="G223" s="26"/>
      <c r="H223" s="72"/>
      <c r="I223" s="8"/>
      <c r="J223" s="8"/>
      <c r="K223" s="8"/>
    </row>
    <row r="224" spans="1:11" ht="22.5" customHeight="1">
      <c r="A224" s="36"/>
      <c r="B224" s="38" t="s">
        <v>241</v>
      </c>
      <c r="C224" s="50"/>
      <c r="D224" s="50"/>
      <c r="E224" s="54"/>
      <c r="F224" s="54"/>
      <c r="G224" s="26"/>
      <c r="H224" s="72"/>
      <c r="I224" s="8"/>
      <c r="J224" s="8"/>
      <c r="K224" s="8"/>
    </row>
    <row r="225" spans="1:11" ht="22.5" customHeight="1">
      <c r="A225" s="36"/>
      <c r="B225" s="38" t="s">
        <v>242</v>
      </c>
      <c r="C225" s="50"/>
      <c r="D225" s="50"/>
      <c r="E225" s="54"/>
      <c r="F225" s="54"/>
      <c r="G225" s="26"/>
      <c r="H225" s="72"/>
      <c r="I225" s="8"/>
      <c r="J225" s="8"/>
      <c r="K225" s="8"/>
    </row>
    <row r="226" spans="1:11" ht="22.5" customHeight="1">
      <c r="A226" s="36"/>
      <c r="B226" s="38" t="s">
        <v>243</v>
      </c>
      <c r="C226" s="50"/>
      <c r="D226" s="50"/>
      <c r="E226" s="54"/>
      <c r="F226" s="54"/>
      <c r="G226" s="26"/>
      <c r="H226" s="72"/>
      <c r="I226" s="8"/>
      <c r="J226" s="8"/>
      <c r="K226" s="8"/>
    </row>
    <row r="227" spans="1:11" ht="22.5" customHeight="1">
      <c r="A227" s="36"/>
      <c r="B227" s="38" t="s">
        <v>244</v>
      </c>
      <c r="C227" s="50"/>
      <c r="D227" s="50"/>
      <c r="E227" s="54"/>
      <c r="F227" s="54"/>
      <c r="G227" s="26"/>
      <c r="H227" s="72"/>
      <c r="I227" s="8"/>
      <c r="J227" s="8"/>
      <c r="K227" s="8"/>
    </row>
    <row r="228" spans="1:11" ht="22.5" customHeight="1">
      <c r="A228" s="36"/>
      <c r="B228" s="38" t="s">
        <v>245</v>
      </c>
      <c r="C228" s="50"/>
      <c r="D228" s="50"/>
      <c r="E228" s="54"/>
      <c r="F228" s="54"/>
      <c r="G228" s="26"/>
      <c r="H228" s="72"/>
      <c r="I228" s="8"/>
      <c r="J228" s="8"/>
      <c r="K228" s="8"/>
    </row>
    <row r="229" spans="1:11" ht="22.5" customHeight="1">
      <c r="A229" s="36"/>
      <c r="B229" s="38" t="s">
        <v>246</v>
      </c>
      <c r="C229" s="50"/>
      <c r="D229" s="50"/>
      <c r="E229" s="54"/>
      <c r="F229" s="54"/>
      <c r="G229" s="26"/>
      <c r="H229" s="72"/>
      <c r="I229" s="8"/>
      <c r="J229" s="8"/>
      <c r="K229" s="8"/>
    </row>
    <row r="230" spans="1:11" ht="22.5" customHeight="1">
      <c r="A230" s="36"/>
      <c r="B230" s="38" t="s">
        <v>247</v>
      </c>
      <c r="C230" s="50"/>
      <c r="D230" s="50"/>
      <c r="E230" s="54"/>
      <c r="F230" s="54"/>
      <c r="G230" s="26"/>
      <c r="H230" s="72"/>
      <c r="I230" s="8"/>
      <c r="J230" s="8"/>
      <c r="K230" s="8"/>
    </row>
    <row r="231" spans="1:11" ht="22.5" customHeight="1">
      <c r="A231" s="36"/>
      <c r="B231" s="38" t="s">
        <v>248</v>
      </c>
      <c r="C231" s="50"/>
      <c r="D231" s="50"/>
      <c r="E231" s="54"/>
      <c r="F231" s="54"/>
      <c r="G231" s="26"/>
      <c r="H231" s="72"/>
      <c r="I231" s="8"/>
      <c r="J231" s="8"/>
      <c r="K231" s="8"/>
    </row>
    <row r="232" spans="1:11" ht="22.5" customHeight="1">
      <c r="A232" s="36"/>
      <c r="B232" s="38" t="s">
        <v>249</v>
      </c>
      <c r="C232" s="50"/>
      <c r="D232" s="50"/>
      <c r="E232" s="54"/>
      <c r="F232" s="54"/>
      <c r="G232" s="26"/>
      <c r="H232" s="72"/>
      <c r="I232" s="8"/>
      <c r="J232" s="8"/>
      <c r="K232" s="8"/>
    </row>
    <row r="233" spans="1:11" ht="22.5" customHeight="1">
      <c r="A233" s="36"/>
      <c r="B233" s="38" t="s">
        <v>250</v>
      </c>
      <c r="C233" s="50"/>
      <c r="D233" s="50"/>
      <c r="E233" s="54"/>
      <c r="F233" s="54"/>
      <c r="G233" s="26"/>
      <c r="H233" s="72"/>
      <c r="I233" s="8"/>
      <c r="J233" s="8"/>
      <c r="K233" s="8"/>
    </row>
    <row r="234" spans="1:11" ht="22.5" customHeight="1">
      <c r="A234" s="36"/>
      <c r="B234" s="38" t="s">
        <v>251</v>
      </c>
      <c r="C234" s="50"/>
      <c r="D234" s="50"/>
      <c r="E234" s="54"/>
      <c r="F234" s="54"/>
      <c r="G234" s="26"/>
      <c r="H234" s="72"/>
      <c r="I234" s="8"/>
      <c r="J234" s="8"/>
      <c r="K234" s="8"/>
    </row>
    <row r="235" spans="1:11" ht="22.5" customHeight="1">
      <c r="A235" s="36"/>
      <c r="B235" s="38" t="s">
        <v>252</v>
      </c>
      <c r="C235" s="50"/>
      <c r="D235" s="50"/>
      <c r="E235" s="54"/>
      <c r="F235" s="54"/>
      <c r="G235" s="26"/>
      <c r="H235" s="72"/>
      <c r="I235" s="8"/>
      <c r="J235" s="8"/>
      <c r="K235" s="8"/>
    </row>
    <row r="236" spans="1:11" ht="22.5" customHeight="1">
      <c r="A236" s="36"/>
      <c r="B236" s="38" t="s">
        <v>253</v>
      </c>
      <c r="C236" s="50"/>
      <c r="D236" s="50"/>
      <c r="E236" s="54"/>
      <c r="F236" s="54"/>
      <c r="G236" s="26"/>
      <c r="H236" s="72"/>
      <c r="I236" s="8"/>
      <c r="J236" s="8"/>
      <c r="K236" s="8"/>
    </row>
    <row r="237" spans="1:11" ht="22.5" customHeight="1">
      <c r="A237" s="36"/>
      <c r="B237" s="38" t="s">
        <v>254</v>
      </c>
      <c r="C237" s="50"/>
      <c r="D237" s="50"/>
      <c r="E237" s="54"/>
      <c r="F237" s="54"/>
      <c r="G237" s="26"/>
      <c r="H237" s="72"/>
      <c r="I237" s="8"/>
      <c r="J237" s="8"/>
      <c r="K237" s="8"/>
    </row>
    <row r="238" spans="1:11" ht="22.5" customHeight="1">
      <c r="A238" s="36"/>
      <c r="B238" s="38" t="s">
        <v>255</v>
      </c>
      <c r="C238" s="50"/>
      <c r="D238" s="50"/>
      <c r="E238" s="54"/>
      <c r="F238" s="54"/>
      <c r="G238" s="26"/>
      <c r="H238" s="72"/>
      <c r="I238" s="8"/>
      <c r="J238" s="8"/>
      <c r="K238" s="8"/>
    </row>
    <row r="239" spans="1:11" ht="22.5" customHeight="1">
      <c r="A239" s="36"/>
      <c r="B239" s="38" t="s">
        <v>256</v>
      </c>
      <c r="C239" s="50"/>
      <c r="D239" s="50"/>
      <c r="E239" s="54"/>
      <c r="F239" s="54"/>
      <c r="G239" s="26"/>
      <c r="H239" s="72"/>
      <c r="I239" s="8"/>
      <c r="J239" s="8"/>
      <c r="K239" s="8"/>
    </row>
    <row r="240" spans="1:11" ht="22.5" customHeight="1">
      <c r="A240" s="36"/>
      <c r="B240" s="38" t="s">
        <v>257</v>
      </c>
      <c r="C240" s="50"/>
      <c r="D240" s="50"/>
      <c r="E240" s="54"/>
      <c r="F240" s="54"/>
      <c r="G240" s="26"/>
      <c r="H240" s="72"/>
      <c r="I240" s="8"/>
      <c r="J240" s="8"/>
      <c r="K240" s="8"/>
    </row>
    <row r="241" spans="1:11" ht="22.5" customHeight="1">
      <c r="A241" s="36"/>
      <c r="B241" s="38" t="s">
        <v>258</v>
      </c>
      <c r="C241" s="50"/>
      <c r="D241" s="50"/>
      <c r="E241" s="54"/>
      <c r="F241" s="54"/>
      <c r="G241" s="26"/>
      <c r="H241" s="72"/>
      <c r="I241" s="8"/>
      <c r="J241" s="8"/>
      <c r="K241" s="8"/>
    </row>
    <row r="242" spans="1:11" ht="22.5" customHeight="1">
      <c r="A242" s="36"/>
      <c r="B242" s="38" t="s">
        <v>259</v>
      </c>
      <c r="C242" s="50"/>
      <c r="D242" s="50"/>
      <c r="E242" s="54"/>
      <c r="F242" s="54"/>
      <c r="G242" s="26"/>
      <c r="H242" s="72"/>
      <c r="I242" s="8"/>
      <c r="J242" s="8"/>
      <c r="K242" s="8"/>
    </row>
    <row r="243" spans="1:11" ht="22.5" customHeight="1">
      <c r="A243" s="36"/>
      <c r="B243" s="38" t="s">
        <v>260</v>
      </c>
      <c r="C243" s="50"/>
      <c r="D243" s="50"/>
      <c r="E243" s="54"/>
      <c r="F243" s="54"/>
      <c r="G243" s="26"/>
      <c r="H243" s="72"/>
      <c r="I243" s="8"/>
      <c r="J243" s="8"/>
      <c r="K243" s="8"/>
    </row>
    <row r="244" spans="1:11" ht="22.5" customHeight="1">
      <c r="A244" s="36"/>
      <c r="B244" s="38" t="s">
        <v>261</v>
      </c>
      <c r="C244" s="50"/>
      <c r="D244" s="50"/>
      <c r="E244" s="54"/>
      <c r="F244" s="54"/>
      <c r="G244" s="26"/>
      <c r="H244" s="72"/>
      <c r="I244" s="8"/>
      <c r="J244" s="8"/>
      <c r="K244" s="8"/>
    </row>
    <row r="245" spans="1:11" ht="22.5" customHeight="1">
      <c r="A245" s="36"/>
      <c r="B245" s="38" t="s">
        <v>262</v>
      </c>
      <c r="C245" s="50"/>
      <c r="D245" s="50"/>
      <c r="E245" s="54"/>
      <c r="F245" s="54"/>
      <c r="G245" s="26"/>
      <c r="H245" s="72"/>
      <c r="I245" s="8"/>
      <c r="J245" s="8"/>
      <c r="K245" s="8"/>
    </row>
    <row r="246" spans="1:11" ht="22.5" customHeight="1">
      <c r="A246" s="36"/>
      <c r="B246" s="38" t="s">
        <v>263</v>
      </c>
      <c r="C246" s="50"/>
      <c r="D246" s="50"/>
      <c r="E246" s="54"/>
      <c r="F246" s="54"/>
      <c r="G246" s="26"/>
      <c r="H246" s="72"/>
      <c r="I246" s="8"/>
      <c r="J246" s="8"/>
      <c r="K246" s="8"/>
    </row>
    <row r="247" spans="1:11" ht="22.5" customHeight="1">
      <c r="A247" s="36"/>
      <c r="B247" s="38" t="s">
        <v>264</v>
      </c>
      <c r="C247" s="50"/>
      <c r="D247" s="50"/>
      <c r="E247" s="54"/>
      <c r="F247" s="54"/>
      <c r="G247" s="26"/>
      <c r="H247" s="72"/>
      <c r="I247" s="8"/>
      <c r="J247" s="8"/>
      <c r="K247" s="8"/>
    </row>
    <row r="248" spans="1:11" ht="22.5" customHeight="1">
      <c r="A248" s="36"/>
      <c r="B248" s="38" t="s">
        <v>265</v>
      </c>
      <c r="C248" s="50"/>
      <c r="D248" s="50"/>
      <c r="E248" s="54"/>
      <c r="F248" s="54"/>
      <c r="G248" s="26"/>
      <c r="H248" s="72"/>
      <c r="I248" s="8"/>
      <c r="J248" s="8"/>
      <c r="K248" s="8"/>
    </row>
    <row r="249" spans="1:11" ht="22.5" customHeight="1">
      <c r="A249" s="36"/>
      <c r="B249" s="38" t="s">
        <v>266</v>
      </c>
      <c r="C249" s="50"/>
      <c r="D249" s="50"/>
      <c r="E249" s="54"/>
      <c r="F249" s="54"/>
      <c r="G249" s="26"/>
      <c r="H249" s="72"/>
      <c r="I249" s="8"/>
      <c r="J249" s="8"/>
      <c r="K249" s="8"/>
    </row>
    <row r="250" spans="1:11" ht="22.5" customHeight="1">
      <c r="A250" s="36"/>
      <c r="B250" s="38" t="s">
        <v>267</v>
      </c>
      <c r="C250" s="50"/>
      <c r="D250" s="50"/>
      <c r="E250" s="54"/>
      <c r="F250" s="54"/>
      <c r="G250" s="26"/>
      <c r="H250" s="72"/>
      <c r="I250" s="8"/>
      <c r="J250" s="8"/>
      <c r="K250" s="8"/>
    </row>
    <row r="251" spans="1:11" ht="22.5" customHeight="1">
      <c r="A251" s="36"/>
      <c r="B251" s="38" t="s">
        <v>268</v>
      </c>
      <c r="C251" s="50"/>
      <c r="D251" s="50"/>
      <c r="E251" s="54"/>
      <c r="F251" s="54"/>
      <c r="G251" s="26"/>
      <c r="H251" s="72"/>
      <c r="I251" s="8"/>
      <c r="J251" s="8"/>
      <c r="K251" s="8"/>
    </row>
    <row r="252" spans="1:11" ht="22.5" customHeight="1">
      <c r="A252" s="36"/>
      <c r="B252" s="38" t="s">
        <v>269</v>
      </c>
      <c r="C252" s="50"/>
      <c r="D252" s="50"/>
      <c r="E252" s="54"/>
      <c r="F252" s="54"/>
      <c r="G252" s="26"/>
      <c r="H252" s="72"/>
      <c r="I252" s="8"/>
      <c r="J252" s="8"/>
      <c r="K252" s="8"/>
    </row>
    <row r="253" spans="1:11" ht="22.5" customHeight="1">
      <c r="A253" s="36"/>
      <c r="B253" s="38" t="s">
        <v>270</v>
      </c>
      <c r="C253" s="50"/>
      <c r="D253" s="50"/>
      <c r="E253" s="54"/>
      <c r="F253" s="54"/>
      <c r="G253" s="26"/>
      <c r="H253" s="72"/>
      <c r="I253" s="8"/>
      <c r="J253" s="8"/>
      <c r="K253" s="8"/>
    </row>
    <row r="254" spans="1:11" ht="22.5" customHeight="1">
      <c r="A254" s="36"/>
      <c r="B254" s="38" t="s">
        <v>271</v>
      </c>
      <c r="C254" s="50"/>
      <c r="D254" s="50"/>
      <c r="E254" s="54"/>
      <c r="F254" s="54"/>
      <c r="G254" s="26"/>
      <c r="H254" s="72"/>
      <c r="I254" s="8"/>
      <c r="J254" s="8"/>
      <c r="K254" s="8"/>
    </row>
    <row r="255" spans="1:11" ht="22.5" customHeight="1">
      <c r="A255" s="36"/>
      <c r="B255" s="38" t="s">
        <v>272</v>
      </c>
      <c r="C255" s="50"/>
      <c r="D255" s="50"/>
      <c r="E255" s="54"/>
      <c r="F255" s="54"/>
      <c r="G255" s="26"/>
      <c r="H255" s="72"/>
      <c r="I255" s="8"/>
      <c r="J255" s="8"/>
      <c r="K255" s="8"/>
    </row>
    <row r="256" spans="1:11" ht="22.5" customHeight="1">
      <c r="A256" s="36"/>
      <c r="B256" s="38" t="s">
        <v>273</v>
      </c>
      <c r="C256" s="50"/>
      <c r="D256" s="50"/>
      <c r="E256" s="54"/>
      <c r="F256" s="54"/>
      <c r="G256" s="26"/>
      <c r="H256" s="72"/>
      <c r="I256" s="8"/>
      <c r="J256" s="8"/>
      <c r="K256" s="8"/>
    </row>
    <row r="257" spans="1:11" ht="22.5" customHeight="1">
      <c r="A257" s="36"/>
      <c r="B257" s="38" t="s">
        <v>274</v>
      </c>
      <c r="C257" s="50"/>
      <c r="D257" s="50"/>
      <c r="E257" s="54"/>
      <c r="F257" s="54"/>
      <c r="G257" s="26"/>
      <c r="H257" s="72"/>
      <c r="I257" s="8"/>
      <c r="J257" s="8"/>
      <c r="K257" s="8"/>
    </row>
    <row r="258" spans="1:11" ht="22.5" customHeight="1">
      <c r="A258" s="36"/>
      <c r="B258" s="38" t="s">
        <v>275</v>
      </c>
      <c r="C258" s="50"/>
      <c r="D258" s="50"/>
      <c r="E258" s="54"/>
      <c r="F258" s="54"/>
      <c r="G258" s="26"/>
      <c r="H258" s="72"/>
      <c r="I258" s="8"/>
      <c r="J258" s="8"/>
      <c r="K258" s="8"/>
    </row>
    <row r="259" spans="1:11" ht="22.5" customHeight="1">
      <c r="A259" s="36"/>
      <c r="B259" s="38" t="s">
        <v>276</v>
      </c>
      <c r="C259" s="50"/>
      <c r="D259" s="50"/>
      <c r="E259" s="54"/>
      <c r="F259" s="54"/>
      <c r="G259" s="26"/>
      <c r="H259" s="72"/>
      <c r="I259" s="8"/>
      <c r="J259" s="8"/>
      <c r="K259" s="8"/>
    </row>
    <row r="260" spans="1:11" ht="22.5" customHeight="1">
      <c r="A260" s="36"/>
      <c r="B260" s="38" t="s">
        <v>277</v>
      </c>
      <c r="C260" s="50"/>
      <c r="D260" s="50"/>
      <c r="E260" s="54"/>
      <c r="F260" s="54"/>
      <c r="G260" s="26"/>
      <c r="H260" s="72"/>
      <c r="I260" s="8"/>
      <c r="J260" s="8"/>
      <c r="K260" s="8"/>
    </row>
    <row r="261" spans="1:11" ht="22.5" customHeight="1">
      <c r="A261" s="36"/>
      <c r="B261" s="38" t="s">
        <v>278</v>
      </c>
      <c r="C261" s="50"/>
      <c r="D261" s="50"/>
      <c r="E261" s="54"/>
      <c r="F261" s="54"/>
      <c r="G261" s="26"/>
      <c r="H261" s="72"/>
      <c r="I261" s="8"/>
      <c r="J261" s="8"/>
      <c r="K261" s="8"/>
    </row>
    <row r="262" spans="1:11" ht="22.5" customHeight="1">
      <c r="A262" s="36"/>
      <c r="B262" s="38" t="s">
        <v>279</v>
      </c>
      <c r="C262" s="50"/>
      <c r="D262" s="50"/>
      <c r="E262" s="54"/>
      <c r="F262" s="54"/>
      <c r="G262" s="26"/>
      <c r="H262" s="72"/>
      <c r="I262" s="8"/>
      <c r="J262" s="8"/>
      <c r="K262" s="8"/>
    </row>
    <row r="263" spans="1:11" ht="22.5" customHeight="1">
      <c r="A263" s="36"/>
      <c r="B263" s="38" t="s">
        <v>280</v>
      </c>
      <c r="C263" s="50"/>
      <c r="D263" s="50"/>
      <c r="E263" s="54"/>
      <c r="F263" s="54"/>
      <c r="G263" s="26"/>
      <c r="H263" s="72"/>
      <c r="I263" s="8"/>
      <c r="J263" s="8"/>
      <c r="K263" s="8"/>
    </row>
    <row r="264" spans="1:11" ht="22.5" customHeight="1">
      <c r="A264" s="36"/>
      <c r="B264" s="38" t="s">
        <v>281</v>
      </c>
      <c r="C264" s="50"/>
      <c r="D264" s="50"/>
      <c r="E264" s="54"/>
      <c r="F264" s="54"/>
      <c r="G264" s="26"/>
      <c r="H264" s="72"/>
      <c r="I264" s="8"/>
      <c r="J264" s="8"/>
      <c r="K264" s="8"/>
    </row>
    <row r="265" spans="1:11" ht="22.5" customHeight="1">
      <c r="A265" s="36"/>
      <c r="B265" s="38" t="s">
        <v>282</v>
      </c>
      <c r="C265" s="50"/>
      <c r="D265" s="50"/>
      <c r="E265" s="54"/>
      <c r="F265" s="54"/>
      <c r="G265" s="26"/>
      <c r="H265" s="72"/>
      <c r="I265" s="8"/>
      <c r="J265" s="8"/>
      <c r="K265" s="8"/>
    </row>
    <row r="266" spans="1:11" ht="22.5" customHeight="1">
      <c r="A266" s="36"/>
      <c r="B266" s="38" t="s">
        <v>283</v>
      </c>
      <c r="C266" s="50"/>
      <c r="D266" s="50"/>
      <c r="E266" s="54"/>
      <c r="F266" s="54"/>
      <c r="G266" s="26"/>
      <c r="H266" s="72"/>
      <c r="I266" s="8"/>
      <c r="J266" s="8"/>
      <c r="K266" s="8"/>
    </row>
    <row r="267" spans="1:11" ht="22.5" customHeight="1">
      <c r="A267" s="36"/>
      <c r="B267" s="38" t="s">
        <v>284</v>
      </c>
      <c r="C267" s="50"/>
      <c r="D267" s="50"/>
      <c r="E267" s="54"/>
      <c r="F267" s="54"/>
      <c r="G267" s="26"/>
      <c r="H267" s="72"/>
      <c r="I267" s="8"/>
      <c r="J267" s="8"/>
      <c r="K267" s="8"/>
    </row>
    <row r="268" spans="1:11" ht="22.5" customHeight="1">
      <c r="A268" s="36"/>
      <c r="B268" s="38" t="s">
        <v>285</v>
      </c>
      <c r="C268" s="50"/>
      <c r="D268" s="50"/>
      <c r="E268" s="54"/>
      <c r="F268" s="54"/>
      <c r="G268" s="26"/>
      <c r="H268" s="72"/>
      <c r="I268" s="8"/>
      <c r="J268" s="8"/>
      <c r="K268" s="8"/>
    </row>
    <row r="269" spans="1:11" ht="22.5" customHeight="1">
      <c r="A269" s="36"/>
      <c r="B269" s="38" t="s">
        <v>286</v>
      </c>
      <c r="C269" s="50"/>
      <c r="D269" s="50"/>
      <c r="E269" s="54"/>
      <c r="F269" s="54"/>
      <c r="G269" s="26"/>
      <c r="H269" s="72"/>
      <c r="I269" s="8"/>
      <c r="J269" s="8"/>
      <c r="K269" s="8"/>
    </row>
    <row r="270" spans="1:11" ht="22.5" customHeight="1">
      <c r="A270" s="36"/>
      <c r="B270" s="38" t="s">
        <v>287</v>
      </c>
      <c r="C270" s="50"/>
      <c r="D270" s="50"/>
      <c r="E270" s="54"/>
      <c r="F270" s="54"/>
      <c r="G270" s="26"/>
      <c r="H270" s="72"/>
      <c r="I270" s="8"/>
      <c r="J270" s="8"/>
      <c r="K270" s="8"/>
    </row>
    <row r="271" spans="1:11" ht="22.5" customHeight="1">
      <c r="A271" s="36"/>
      <c r="B271" s="38" t="s">
        <v>288</v>
      </c>
      <c r="C271" s="50"/>
      <c r="D271" s="50"/>
      <c r="E271" s="54"/>
      <c r="F271" s="54"/>
      <c r="G271" s="26"/>
      <c r="H271" s="72"/>
      <c r="I271" s="8"/>
      <c r="J271" s="8"/>
      <c r="K271" s="8"/>
    </row>
    <row r="272" spans="1:11" ht="22.5" customHeight="1">
      <c r="A272" s="36"/>
      <c r="B272" s="38" t="s">
        <v>289</v>
      </c>
      <c r="C272" s="50"/>
      <c r="D272" s="50"/>
      <c r="E272" s="54"/>
      <c r="F272" s="54"/>
      <c r="G272" s="26"/>
      <c r="H272" s="72"/>
      <c r="I272" s="8"/>
      <c r="J272" s="8"/>
      <c r="K272" s="8"/>
    </row>
    <row r="273" spans="1:11" ht="22.5" customHeight="1">
      <c r="A273" s="36"/>
      <c r="B273" s="38" t="s">
        <v>290</v>
      </c>
      <c r="C273" s="50"/>
      <c r="D273" s="50"/>
      <c r="E273" s="54"/>
      <c r="F273" s="54"/>
      <c r="G273" s="26"/>
      <c r="H273" s="72"/>
      <c r="I273" s="8"/>
      <c r="J273" s="8"/>
      <c r="K273" s="8"/>
    </row>
    <row r="274" spans="1:11" ht="22.5" customHeight="1">
      <c r="A274" s="36"/>
      <c r="B274" s="38" t="s">
        <v>291</v>
      </c>
      <c r="C274" s="50"/>
      <c r="D274" s="50"/>
      <c r="E274" s="54"/>
      <c r="F274" s="54"/>
      <c r="G274" s="26"/>
      <c r="H274" s="72"/>
      <c r="I274" s="8"/>
      <c r="J274" s="8"/>
      <c r="K274" s="8"/>
    </row>
    <row r="275" spans="1:11" ht="22.5" customHeight="1">
      <c r="A275" s="36"/>
      <c r="B275" s="38" t="s">
        <v>292</v>
      </c>
      <c r="C275" s="50"/>
      <c r="D275" s="50"/>
      <c r="E275" s="54"/>
      <c r="F275" s="54"/>
      <c r="G275" s="26"/>
      <c r="H275" s="72"/>
      <c r="I275" s="8"/>
      <c r="J275" s="8"/>
      <c r="K275" s="8"/>
    </row>
    <row r="276" spans="1:11" ht="22.5" customHeight="1">
      <c r="A276" s="36"/>
      <c r="B276" s="38" t="s">
        <v>293</v>
      </c>
      <c r="C276" s="50"/>
      <c r="D276" s="50"/>
      <c r="E276" s="54"/>
      <c r="F276" s="54"/>
      <c r="G276" s="26"/>
      <c r="H276" s="72"/>
      <c r="I276" s="8"/>
      <c r="J276" s="8"/>
      <c r="K276" s="8"/>
    </row>
    <row r="277" spans="1:11" ht="22.5" customHeight="1">
      <c r="A277" s="36"/>
      <c r="B277" s="38" t="s">
        <v>294</v>
      </c>
      <c r="C277" s="50"/>
      <c r="D277" s="50"/>
      <c r="E277" s="54"/>
      <c r="F277" s="54"/>
      <c r="G277" s="26"/>
      <c r="H277" s="72"/>
      <c r="I277" s="8"/>
      <c r="J277" s="8"/>
      <c r="K277" s="8"/>
    </row>
    <row r="278" spans="1:11" ht="22.5" customHeight="1">
      <c r="A278" s="36"/>
      <c r="B278" s="38" t="s">
        <v>295</v>
      </c>
      <c r="C278" s="50"/>
      <c r="D278" s="50"/>
      <c r="E278" s="54"/>
      <c r="F278" s="54"/>
      <c r="G278" s="26"/>
      <c r="H278" s="72"/>
      <c r="I278" s="8"/>
      <c r="J278" s="8"/>
      <c r="K278" s="8"/>
    </row>
    <row r="279" spans="1:11" ht="22.5" customHeight="1">
      <c r="A279" s="36"/>
      <c r="B279" s="38" t="s">
        <v>296</v>
      </c>
      <c r="C279" s="50"/>
      <c r="D279" s="50"/>
      <c r="E279" s="54"/>
      <c r="F279" s="54"/>
      <c r="G279" s="26"/>
      <c r="H279" s="72"/>
      <c r="I279" s="8"/>
      <c r="J279" s="8"/>
      <c r="K279" s="8"/>
    </row>
    <row r="280" spans="1:11" ht="22.5" customHeight="1">
      <c r="A280" s="36"/>
      <c r="B280" s="38" t="s">
        <v>297</v>
      </c>
      <c r="C280" s="50"/>
      <c r="D280" s="50"/>
      <c r="E280" s="54"/>
      <c r="F280" s="54"/>
      <c r="G280" s="26"/>
      <c r="H280" s="72"/>
      <c r="I280" s="8"/>
      <c r="J280" s="8"/>
      <c r="K280" s="8"/>
    </row>
    <row r="281" spans="1:11" ht="22.5" customHeight="1">
      <c r="A281" s="36"/>
      <c r="B281" s="38" t="s">
        <v>298</v>
      </c>
      <c r="C281" s="50"/>
      <c r="D281" s="50"/>
      <c r="E281" s="54"/>
      <c r="F281" s="54"/>
      <c r="G281" s="26"/>
      <c r="H281" s="72"/>
      <c r="I281" s="8"/>
      <c r="J281" s="8"/>
      <c r="K281" s="8"/>
    </row>
    <row r="282" spans="1:11" ht="22.5" customHeight="1">
      <c r="A282" s="36"/>
      <c r="B282" s="38" t="s">
        <v>299</v>
      </c>
      <c r="C282" s="50"/>
      <c r="D282" s="50"/>
      <c r="E282" s="54"/>
      <c r="F282" s="54"/>
      <c r="G282" s="26"/>
      <c r="H282" s="72"/>
      <c r="I282" s="8"/>
      <c r="J282" s="8"/>
      <c r="K282" s="8"/>
    </row>
    <row r="283" spans="1:11" ht="22.5" customHeight="1">
      <c r="A283" s="36"/>
      <c r="B283" s="38" t="s">
        <v>300</v>
      </c>
      <c r="C283" s="50"/>
      <c r="D283" s="50"/>
      <c r="E283" s="54"/>
      <c r="F283" s="54"/>
      <c r="G283" s="26"/>
      <c r="H283" s="72"/>
      <c r="I283" s="8"/>
      <c r="J283" s="8"/>
      <c r="K283" s="8"/>
    </row>
    <row r="284" spans="1:11" ht="22.5" customHeight="1">
      <c r="A284" s="36"/>
      <c r="B284" s="38" t="s">
        <v>301</v>
      </c>
      <c r="C284" s="50"/>
      <c r="D284" s="50"/>
      <c r="E284" s="54"/>
      <c r="F284" s="54"/>
      <c r="G284" s="26"/>
      <c r="H284" s="72"/>
      <c r="I284" s="8"/>
      <c r="J284" s="8"/>
      <c r="K284" s="8"/>
    </row>
    <row r="285" spans="1:11" ht="22.5" customHeight="1">
      <c r="A285" s="36"/>
      <c r="B285" s="38" t="s">
        <v>302</v>
      </c>
      <c r="C285" s="50"/>
      <c r="D285" s="50"/>
      <c r="E285" s="54"/>
      <c r="F285" s="54"/>
      <c r="G285" s="26"/>
      <c r="H285" s="72"/>
      <c r="I285" s="8"/>
      <c r="J285" s="8"/>
      <c r="K285" s="8"/>
    </row>
    <row r="286" spans="1:11" ht="22.5" customHeight="1">
      <c r="A286" s="36"/>
      <c r="B286" s="38" t="s">
        <v>303</v>
      </c>
      <c r="C286" s="50"/>
      <c r="D286" s="50"/>
      <c r="E286" s="54"/>
      <c r="F286" s="54"/>
      <c r="G286" s="26"/>
      <c r="H286" s="72"/>
      <c r="I286" s="8"/>
      <c r="J286" s="8"/>
      <c r="K286" s="8"/>
    </row>
    <row r="287" spans="1:11" ht="22.5" customHeight="1">
      <c r="A287" s="36"/>
      <c r="B287" s="38" t="s">
        <v>304</v>
      </c>
      <c r="C287" s="50"/>
      <c r="D287" s="50"/>
      <c r="E287" s="54"/>
      <c r="F287" s="54"/>
      <c r="G287" s="26"/>
      <c r="H287" s="72"/>
      <c r="I287" s="8"/>
      <c r="J287" s="8"/>
      <c r="K287" s="8"/>
    </row>
    <row r="288" spans="1:11" ht="22.5" customHeight="1">
      <c r="A288" s="36"/>
      <c r="B288" s="38" t="s">
        <v>305</v>
      </c>
      <c r="C288" s="50"/>
      <c r="D288" s="50"/>
      <c r="E288" s="54"/>
      <c r="F288" s="54"/>
      <c r="G288" s="26"/>
      <c r="H288" s="72"/>
      <c r="I288" s="8"/>
      <c r="J288" s="8"/>
      <c r="K288" s="8"/>
    </row>
    <row r="289" spans="1:11" ht="22.5" customHeight="1">
      <c r="A289" s="36"/>
      <c r="B289" s="38" t="s">
        <v>306</v>
      </c>
      <c r="C289" s="50"/>
      <c r="D289" s="50"/>
      <c r="E289" s="54"/>
      <c r="F289" s="54"/>
      <c r="G289" s="26"/>
      <c r="H289" s="72"/>
      <c r="I289" s="8"/>
      <c r="J289" s="8"/>
      <c r="K289" s="8"/>
    </row>
    <row r="290" spans="1:11" ht="22.5" customHeight="1">
      <c r="A290" s="36"/>
      <c r="B290" s="38" t="s">
        <v>307</v>
      </c>
      <c r="C290" s="50"/>
      <c r="D290" s="50"/>
      <c r="E290" s="54"/>
      <c r="F290" s="54"/>
      <c r="G290" s="26"/>
      <c r="H290" s="72"/>
      <c r="I290" s="8"/>
      <c r="J290" s="8"/>
      <c r="K290" s="8"/>
    </row>
    <row r="291" spans="1:11" ht="22.5" customHeight="1">
      <c r="A291" s="36"/>
      <c r="B291" s="38" t="s">
        <v>308</v>
      </c>
      <c r="C291" s="50"/>
      <c r="D291" s="50"/>
      <c r="E291" s="54"/>
      <c r="F291" s="54"/>
      <c r="G291" s="26"/>
      <c r="H291" s="72"/>
      <c r="I291" s="8"/>
      <c r="J291" s="8"/>
      <c r="K291" s="8"/>
    </row>
    <row r="292" spans="1:11" ht="22.5" customHeight="1">
      <c r="A292" s="36"/>
      <c r="B292" s="38" t="s">
        <v>309</v>
      </c>
      <c r="C292" s="50"/>
      <c r="D292" s="50"/>
      <c r="E292" s="54"/>
      <c r="F292" s="54"/>
      <c r="G292" s="26"/>
      <c r="H292" s="72"/>
      <c r="I292" s="8"/>
      <c r="J292" s="8"/>
      <c r="K292" s="8"/>
    </row>
    <row r="293" spans="1:11" ht="22.5" customHeight="1">
      <c r="A293" s="36"/>
      <c r="B293" s="38" t="s">
        <v>310</v>
      </c>
      <c r="C293" s="50"/>
      <c r="D293" s="50"/>
      <c r="E293" s="54"/>
      <c r="F293" s="54"/>
      <c r="G293" s="26"/>
      <c r="H293" s="72"/>
      <c r="I293" s="8"/>
      <c r="J293" s="8"/>
      <c r="K293" s="8"/>
    </row>
    <row r="294" spans="1:11" ht="22.5" customHeight="1">
      <c r="A294" s="36"/>
      <c r="B294" s="38" t="s">
        <v>311</v>
      </c>
      <c r="C294" s="50"/>
      <c r="D294" s="50"/>
      <c r="E294" s="54"/>
      <c r="F294" s="54"/>
      <c r="G294" s="26"/>
      <c r="H294" s="72"/>
      <c r="I294" s="8"/>
      <c r="J294" s="8"/>
      <c r="K294" s="8"/>
    </row>
    <row r="295" spans="1:11" ht="22.5" customHeight="1">
      <c r="A295" s="36"/>
      <c r="B295" s="38" t="s">
        <v>312</v>
      </c>
      <c r="C295" s="50"/>
      <c r="D295" s="50"/>
      <c r="E295" s="54"/>
      <c r="F295" s="54"/>
      <c r="G295" s="26"/>
      <c r="H295" s="72"/>
      <c r="I295" s="8"/>
      <c r="J295" s="8"/>
      <c r="K295" s="8"/>
    </row>
    <row r="296" spans="1:11" ht="22.5" customHeight="1">
      <c r="A296" s="36"/>
      <c r="B296" s="38" t="s">
        <v>313</v>
      </c>
      <c r="C296" s="50"/>
      <c r="D296" s="50"/>
      <c r="E296" s="54"/>
      <c r="F296" s="54"/>
      <c r="G296" s="26"/>
      <c r="H296" s="72"/>
      <c r="I296" s="8"/>
      <c r="J296" s="8"/>
      <c r="K296" s="8"/>
    </row>
    <row r="297" spans="1:11" ht="22.5" customHeight="1">
      <c r="A297" s="36"/>
      <c r="B297" s="38" t="s">
        <v>314</v>
      </c>
      <c r="C297" s="50"/>
      <c r="D297" s="50"/>
      <c r="E297" s="54"/>
      <c r="F297" s="54"/>
      <c r="G297" s="26"/>
      <c r="H297" s="72"/>
      <c r="I297" s="8"/>
      <c r="J297" s="8"/>
      <c r="K297" s="8"/>
    </row>
    <row r="298" spans="1:11" ht="22.5" customHeight="1">
      <c r="A298" s="36"/>
      <c r="B298" s="38" t="s">
        <v>315</v>
      </c>
      <c r="C298" s="50"/>
      <c r="D298" s="50"/>
      <c r="E298" s="54"/>
      <c r="F298" s="54"/>
      <c r="G298" s="26"/>
      <c r="H298" s="72"/>
      <c r="I298" s="8"/>
      <c r="J298" s="8"/>
      <c r="K298" s="8"/>
    </row>
    <row r="299" spans="1:11" ht="22.5" customHeight="1">
      <c r="A299" s="36"/>
      <c r="B299" s="38" t="s">
        <v>316</v>
      </c>
      <c r="C299" s="50"/>
      <c r="D299" s="50"/>
      <c r="E299" s="54"/>
      <c r="F299" s="54"/>
      <c r="G299" s="26"/>
      <c r="H299" s="72"/>
      <c r="I299" s="8"/>
      <c r="J299" s="8"/>
      <c r="K299" s="8"/>
    </row>
    <row r="300" spans="1:11" ht="22.5" customHeight="1">
      <c r="A300" s="36"/>
      <c r="B300" s="38" t="s">
        <v>317</v>
      </c>
      <c r="C300" s="50"/>
      <c r="D300" s="50"/>
      <c r="E300" s="54"/>
      <c r="F300" s="54"/>
      <c r="G300" s="26"/>
      <c r="H300" s="72"/>
      <c r="I300" s="8"/>
      <c r="J300" s="8"/>
      <c r="K300" s="8"/>
    </row>
    <row r="301" spans="1:11" ht="22.5" customHeight="1">
      <c r="A301" s="36"/>
      <c r="B301" s="38" t="s">
        <v>318</v>
      </c>
      <c r="C301" s="50"/>
      <c r="D301" s="50"/>
      <c r="E301" s="54"/>
      <c r="F301" s="54"/>
      <c r="G301" s="26"/>
      <c r="H301" s="72"/>
      <c r="I301" s="8"/>
      <c r="J301" s="8"/>
      <c r="K301" s="8"/>
    </row>
    <row r="302" spans="1:11" ht="22.5" customHeight="1" thickBot="1">
      <c r="A302" s="37"/>
      <c r="B302" s="38" t="s">
        <v>319</v>
      </c>
      <c r="C302" s="50"/>
      <c r="D302" s="50"/>
      <c r="E302" s="54"/>
      <c r="F302" s="54"/>
      <c r="G302" s="26"/>
      <c r="H302" s="72"/>
      <c r="I302" s="8"/>
      <c r="J302" s="8"/>
      <c r="K302" s="8"/>
    </row>
  </sheetData>
  <mergeCells count="1">
    <mergeCell ref="A4:A62"/>
  </mergeCells>
  <phoneticPr fontId="1"/>
  <conditionalFormatting sqref="C4:H302">
    <cfRule type="expression" dxfId="0" priority="1">
      <formula>C4=""</formula>
    </cfRule>
  </conditionalFormatting>
  <dataValidations count="5">
    <dataValidation type="list" allowBlank="1" showDropDown="1" showInputMessage="1" sqref="H3" xr:uid="{00000000-0002-0000-0100-000001000000}">
      <formula1>$W$4:$Z$4</formula1>
    </dataValidation>
    <dataValidation type="list" allowBlank="1" showDropDown="1" showInputMessage="1" showErrorMessage="1" sqref="G3" xr:uid="{00000000-0002-0000-0100-000002000000}">
      <formula1>$M$4:$Q$4</formula1>
    </dataValidation>
    <dataValidation type="list" allowBlank="1" showInputMessage="1" showErrorMessage="1" sqref="G303:G1048576" xr:uid="{00000000-0002-0000-0100-000003000000}">
      <formula1>$M$4:$Q$4</formula1>
    </dataValidation>
    <dataValidation type="list" allowBlank="1" showInputMessage="1" sqref="H4:H302" xr:uid="{27B58448-E4ED-441B-B8A4-F5B4535140D4}">
      <formula1>$O$6:$O$23</formula1>
    </dataValidation>
    <dataValidation type="list" allowBlank="1" sqref="G4:G302" xr:uid="{495343D7-5A90-4D82-BCAD-BC52D9C2536B}">
      <formula1>$L$6:$L$14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colBreaks count="1" manualBreakCount="1">
    <brk id="10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CC"/>
  </sheetPr>
  <dimension ref="A1:D29"/>
  <sheetViews>
    <sheetView tabSelected="1" view="pageBreakPreview" zoomScaleNormal="100" zoomScaleSheetLayoutView="100" workbookViewId="0">
      <selection activeCell="A29" sqref="A29"/>
    </sheetView>
  </sheetViews>
  <sheetFormatPr defaultRowHeight="13.5"/>
  <cols>
    <col min="1" max="1" width="5.875" customWidth="1"/>
    <col min="2" max="2" width="28.625" customWidth="1"/>
    <col min="3" max="3" width="21.625" customWidth="1"/>
    <col min="4" max="4" width="28.625" customWidth="1"/>
  </cols>
  <sheetData>
    <row r="1" spans="1:4" ht="23.25" customHeight="1">
      <c r="D1" s="22" t="s">
        <v>325</v>
      </c>
    </row>
    <row r="2" spans="1:4" ht="27" customHeight="1">
      <c r="B2" s="85" t="s">
        <v>379</v>
      </c>
      <c r="C2" s="85"/>
      <c r="D2" s="85"/>
    </row>
    <row r="3" spans="1:4" ht="19.5" customHeight="1">
      <c r="B3" s="19"/>
      <c r="C3" s="21" t="s">
        <v>0</v>
      </c>
      <c r="D3" s="73" t="str">
        <f>'点検依頼(橋梁)集計表'!D2</f>
        <v xml:space="preserve"> </v>
      </c>
    </row>
    <row r="4" spans="1:4" ht="32.1" customHeight="1">
      <c r="A4" s="14" t="s">
        <v>326</v>
      </c>
      <c r="B4" s="14" t="s">
        <v>327</v>
      </c>
      <c r="C4" s="14" t="s">
        <v>328</v>
      </c>
      <c r="D4" s="14" t="s">
        <v>5</v>
      </c>
    </row>
    <row r="5" spans="1:4" s="18" customFormat="1" ht="32.1" customHeight="1">
      <c r="A5" s="15">
        <v>1</v>
      </c>
      <c r="B5" s="16" t="s">
        <v>329</v>
      </c>
      <c r="C5" s="17"/>
      <c r="D5" s="62" t="s">
        <v>380</v>
      </c>
    </row>
    <row r="6" spans="1:4" s="18" customFormat="1" ht="32.1" customHeight="1">
      <c r="A6" s="15">
        <v>2</v>
      </c>
      <c r="B6" s="15"/>
      <c r="C6" s="17"/>
      <c r="D6" s="15"/>
    </row>
    <row r="7" spans="1:4" s="18" customFormat="1" ht="32.1" customHeight="1">
      <c r="A7" s="15">
        <v>3</v>
      </c>
      <c r="B7" s="15"/>
      <c r="C7" s="17"/>
      <c r="D7" s="15"/>
    </row>
    <row r="8" spans="1:4" s="18" customFormat="1" ht="32.1" customHeight="1">
      <c r="A8" s="15">
        <v>4</v>
      </c>
      <c r="B8" s="15"/>
      <c r="C8" s="17"/>
      <c r="D8" s="15"/>
    </row>
    <row r="9" spans="1:4" s="18" customFormat="1" ht="32.1" customHeight="1">
      <c r="A9" s="15">
        <v>5</v>
      </c>
      <c r="B9" s="15"/>
      <c r="C9" s="17"/>
      <c r="D9" s="15"/>
    </row>
    <row r="10" spans="1:4" s="18" customFormat="1" ht="32.1" customHeight="1">
      <c r="A10" s="15">
        <v>6</v>
      </c>
      <c r="B10" s="15"/>
      <c r="C10" s="17"/>
      <c r="D10" s="15"/>
    </row>
    <row r="11" spans="1:4" s="18" customFormat="1" ht="32.1" customHeight="1">
      <c r="A11" s="15">
        <v>7</v>
      </c>
      <c r="B11" s="15"/>
      <c r="C11" s="17"/>
      <c r="D11" s="15"/>
    </row>
    <row r="12" spans="1:4" s="18" customFormat="1" ht="32.1" customHeight="1">
      <c r="A12" s="15">
        <v>8</v>
      </c>
      <c r="B12" s="15"/>
      <c r="C12" s="17"/>
      <c r="D12" s="15"/>
    </row>
    <row r="13" spans="1:4" s="18" customFormat="1" ht="32.1" customHeight="1">
      <c r="A13" s="15">
        <v>9</v>
      </c>
      <c r="B13" s="15"/>
      <c r="C13" s="17"/>
      <c r="D13" s="15"/>
    </row>
    <row r="14" spans="1:4" s="18" customFormat="1" ht="32.1" customHeight="1">
      <c r="A14" s="15">
        <v>10</v>
      </c>
      <c r="B14" s="15"/>
      <c r="C14" s="17"/>
      <c r="D14" s="15"/>
    </row>
    <row r="15" spans="1:4" s="18" customFormat="1" ht="32.1" customHeight="1">
      <c r="A15" s="15">
        <v>11</v>
      </c>
      <c r="B15" s="15"/>
      <c r="C15" s="17"/>
      <c r="D15" s="15"/>
    </row>
    <row r="16" spans="1:4" s="18" customFormat="1" ht="32.1" customHeight="1">
      <c r="A16" s="15">
        <v>12</v>
      </c>
      <c r="B16" s="15"/>
      <c r="C16" s="17"/>
      <c r="D16" s="15"/>
    </row>
    <row r="17" spans="1:4" s="18" customFormat="1" ht="32.1" customHeight="1">
      <c r="A17" s="15">
        <v>13</v>
      </c>
      <c r="B17" s="15"/>
      <c r="C17" s="17"/>
      <c r="D17" s="15"/>
    </row>
    <row r="18" spans="1:4" s="18" customFormat="1" ht="32.1" customHeight="1">
      <c r="A18" s="15">
        <v>14</v>
      </c>
      <c r="B18" s="15"/>
      <c r="C18" s="17"/>
      <c r="D18" s="15"/>
    </row>
    <row r="19" spans="1:4" s="18" customFormat="1" ht="32.1" customHeight="1">
      <c r="A19" s="15">
        <v>15</v>
      </c>
      <c r="B19" s="15"/>
      <c r="C19" s="17"/>
      <c r="D19" s="15"/>
    </row>
    <row r="20" spans="1:4" s="18" customFormat="1" ht="32.1" customHeight="1">
      <c r="A20" s="15">
        <v>16</v>
      </c>
      <c r="B20" s="15"/>
      <c r="C20" s="17"/>
      <c r="D20" s="15"/>
    </row>
    <row r="21" spans="1:4" s="18" customFormat="1" ht="32.1" customHeight="1">
      <c r="A21" s="15">
        <v>17</v>
      </c>
      <c r="B21" s="15"/>
      <c r="C21" s="17"/>
      <c r="D21" s="15"/>
    </row>
    <row r="22" spans="1:4" s="18" customFormat="1" ht="32.1" customHeight="1">
      <c r="A22" s="15">
        <v>18</v>
      </c>
      <c r="B22" s="15"/>
      <c r="C22" s="17"/>
      <c r="D22" s="15"/>
    </row>
    <row r="23" spans="1:4" s="18" customFormat="1" ht="32.1" customHeight="1">
      <c r="A23" s="15">
        <v>19</v>
      </c>
      <c r="B23" s="15"/>
      <c r="C23" s="17"/>
      <c r="D23" s="15"/>
    </row>
    <row r="24" spans="1:4" s="18" customFormat="1" ht="32.1" customHeight="1">
      <c r="A24" s="15">
        <v>20</v>
      </c>
      <c r="B24" s="15"/>
      <c r="C24" s="17"/>
      <c r="D24" s="15"/>
    </row>
    <row r="25" spans="1:4" s="18" customFormat="1" ht="32.1" customHeight="1">
      <c r="A25" s="15">
        <v>21</v>
      </c>
      <c r="B25" s="15"/>
      <c r="C25" s="17"/>
      <c r="D25" s="15"/>
    </row>
    <row r="26" spans="1:4" s="18" customFormat="1" ht="32.1" customHeight="1">
      <c r="A26" s="15">
        <v>22</v>
      </c>
      <c r="B26" s="15"/>
      <c r="C26" s="17"/>
      <c r="D26" s="15"/>
    </row>
    <row r="27" spans="1:4" s="18" customFormat="1" ht="32.1" customHeight="1">
      <c r="A27" s="15">
        <v>23</v>
      </c>
      <c r="B27" s="15"/>
      <c r="C27" s="17"/>
      <c r="D27" s="15"/>
    </row>
    <row r="28" spans="1:4" s="18" customFormat="1" ht="32.1" customHeight="1">
      <c r="A28" s="15">
        <v>24</v>
      </c>
      <c r="B28" s="15"/>
      <c r="C28" s="17"/>
      <c r="D28" s="15"/>
    </row>
    <row r="29" spans="1:4" s="18" customFormat="1" ht="32.1" customHeight="1">
      <c r="A29" s="15">
        <v>25</v>
      </c>
      <c r="B29" s="15"/>
      <c r="C29" s="17"/>
      <c r="D29" s="15"/>
    </row>
  </sheetData>
  <mergeCells count="1">
    <mergeCell ref="B2:D2"/>
  </mergeCells>
  <phoneticPr fontId="1"/>
  <dataValidations count="1">
    <dataValidation type="decimal" allowBlank="1" showInputMessage="1" showErrorMessage="1" sqref="C5:C29" xr:uid="{00000000-0002-0000-0200-000000000000}">
      <formula1>0</formula1>
      <formula2>99999.99</formula2>
    </dataValidation>
  </dataValidations>
  <pageMargins left="0.70866141732283472" right="0.70866141732283472" top="0.74803149606299213" bottom="0.74803149606299213" header="0.31496062992125984" footer="0.31496062992125984"/>
  <pageSetup paperSize="9" scale="10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BF8F-BB21-418B-BA18-CA2E18E493C4}">
  <sheetPr codeName="Sheet4">
    <tabColor theme="9"/>
  </sheetPr>
  <dimension ref="A1:F16"/>
  <sheetViews>
    <sheetView view="pageBreakPreview" zoomScaleNormal="100" zoomScaleSheetLayoutView="100" workbookViewId="0">
      <selection activeCell="F23" sqref="F23"/>
    </sheetView>
  </sheetViews>
  <sheetFormatPr defaultRowHeight="13.5"/>
  <cols>
    <col min="1" max="1" width="3.375" customWidth="1"/>
    <col min="2" max="3" width="15.625" customWidth="1"/>
    <col min="4" max="4" width="10.625" customWidth="1"/>
    <col min="5" max="5" width="10.625" hidden="1" customWidth="1"/>
    <col min="6" max="6" width="44.625" customWidth="1"/>
  </cols>
  <sheetData>
    <row r="1" spans="1:6" ht="24" customHeight="1">
      <c r="B1" s="40"/>
      <c r="C1" t="s">
        <v>320</v>
      </c>
      <c r="F1" s="39" t="str">
        <f>"市町村名 "&amp;'点検依頼(橋梁)集計表'!D2</f>
        <v xml:space="preserve">市町村名  </v>
      </c>
    </row>
    <row r="2" spans="1:6" ht="24" customHeight="1">
      <c r="A2" s="24"/>
      <c r="B2" s="86" t="s">
        <v>321</v>
      </c>
      <c r="C2" s="86" t="s">
        <v>322</v>
      </c>
      <c r="D2" s="86" t="s">
        <v>13</v>
      </c>
      <c r="E2" s="86" t="s">
        <v>323</v>
      </c>
      <c r="F2" s="86" t="s">
        <v>324</v>
      </c>
    </row>
    <row r="3" spans="1:6" ht="24" customHeight="1">
      <c r="A3" s="41"/>
      <c r="B3" s="87"/>
      <c r="C3" s="87"/>
      <c r="D3" s="87"/>
      <c r="E3" s="87"/>
      <c r="F3" s="87"/>
    </row>
    <row r="4" spans="1:6" ht="24" customHeight="1">
      <c r="A4" s="23">
        <v>1</v>
      </c>
      <c r="B4" s="42"/>
      <c r="C4" s="43"/>
      <c r="D4" s="44"/>
      <c r="E4" s="45"/>
      <c r="F4" s="46"/>
    </row>
    <row r="5" spans="1:6" ht="24" customHeight="1">
      <c r="A5" s="23">
        <v>2</v>
      </c>
      <c r="B5" s="42"/>
      <c r="C5" s="43"/>
      <c r="D5" s="44"/>
      <c r="E5" s="45"/>
      <c r="F5" s="47"/>
    </row>
    <row r="6" spans="1:6" ht="24" customHeight="1">
      <c r="A6" s="23">
        <v>3</v>
      </c>
      <c r="B6" s="42"/>
      <c r="C6" s="43"/>
      <c r="D6" s="44"/>
      <c r="E6" s="45"/>
      <c r="F6" s="47"/>
    </row>
    <row r="7" spans="1:6" ht="24" customHeight="1">
      <c r="A7" s="23">
        <v>4</v>
      </c>
      <c r="B7" s="42"/>
      <c r="C7" s="43"/>
      <c r="D7" s="45"/>
      <c r="E7" s="45"/>
      <c r="F7" s="42"/>
    </row>
    <row r="8" spans="1:6" ht="24" customHeight="1">
      <c r="A8" s="23">
        <v>5</v>
      </c>
      <c r="B8" s="42"/>
      <c r="C8" s="43"/>
      <c r="D8" s="45"/>
      <c r="E8" s="45"/>
      <c r="F8" s="42"/>
    </row>
    <row r="9" spans="1:6" ht="24" customHeight="1">
      <c r="A9" s="23">
        <v>6</v>
      </c>
      <c r="B9" s="42"/>
      <c r="C9" s="43"/>
      <c r="D9" s="45"/>
      <c r="E9" s="45"/>
      <c r="F9" s="42"/>
    </row>
    <row r="10" spans="1:6" ht="24" customHeight="1">
      <c r="A10" s="23">
        <v>7</v>
      </c>
      <c r="B10" s="42"/>
      <c r="C10" s="43"/>
      <c r="D10" s="45"/>
      <c r="E10" s="45"/>
      <c r="F10" s="42"/>
    </row>
    <row r="11" spans="1:6" ht="24" customHeight="1">
      <c r="A11" s="23">
        <v>8</v>
      </c>
      <c r="B11" s="42"/>
      <c r="C11" s="43"/>
      <c r="D11" s="45"/>
      <c r="E11" s="45"/>
      <c r="F11" s="42"/>
    </row>
    <row r="12" spans="1:6" ht="24" customHeight="1">
      <c r="A12" s="23">
        <v>9</v>
      </c>
      <c r="B12" s="42"/>
      <c r="C12" s="43"/>
      <c r="D12" s="45"/>
      <c r="E12" s="45"/>
      <c r="F12" s="42"/>
    </row>
    <row r="13" spans="1:6" ht="24" customHeight="1">
      <c r="A13" s="23">
        <v>10</v>
      </c>
      <c r="B13" s="42"/>
      <c r="C13" s="43"/>
      <c r="D13" s="45"/>
      <c r="E13" s="45"/>
      <c r="F13" s="42"/>
    </row>
    <row r="14" spans="1:6" ht="24" customHeight="1">
      <c r="A14" s="23">
        <v>11</v>
      </c>
      <c r="B14" s="42"/>
      <c r="C14" s="43"/>
      <c r="D14" s="45"/>
      <c r="E14" s="45"/>
      <c r="F14" s="42"/>
    </row>
    <row r="15" spans="1:6" ht="24" customHeight="1">
      <c r="A15" s="23">
        <v>12</v>
      </c>
      <c r="B15" s="42"/>
      <c r="C15" s="43"/>
      <c r="D15" s="45"/>
      <c r="E15" s="45"/>
      <c r="F15" s="42"/>
    </row>
    <row r="16" spans="1:6" ht="24" customHeight="1">
      <c r="A16" s="23">
        <v>13</v>
      </c>
      <c r="B16" s="42"/>
      <c r="C16" s="43"/>
      <c r="D16" s="45"/>
      <c r="E16" s="45"/>
      <c r="F16" s="42"/>
    </row>
  </sheetData>
  <mergeCells count="5">
    <mergeCell ref="B2:B3"/>
    <mergeCell ref="C2:C3"/>
    <mergeCell ref="D2:D3"/>
    <mergeCell ref="E2:E3"/>
    <mergeCell ref="F2:F3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a05cfe-d29e-4d40-9392-5cfd724e656e" xsi:nil="true"/>
    <lcf76f155ced4ddcb4097134ff3c332f xmlns="6a39aed8-f78a-40e7-b368-ea7dfd9516da">
      <Terms xmlns="http://schemas.microsoft.com/office/infopath/2007/PartnerControls"/>
    </lcf76f155ced4ddcb4097134ff3c332f>
    <_x5834__x6240_ xmlns="6a39aed8-f78a-40e7-b368-ea7dfd9516da" xsi:nil="true"/>
    <_x0030_1 xmlns="6a39aed8-f78a-40e7-b368-ea7dfd9516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4D7D59BE41E849A5DE4A1518D1B5FB" ma:contentTypeVersion="22" ma:contentTypeDescription="新しいドキュメントを作成します。" ma:contentTypeScope="" ma:versionID="c7279da11362866e5829272e91308f2a">
  <xsd:schema xmlns:xsd="http://www.w3.org/2001/XMLSchema" xmlns:xs="http://www.w3.org/2001/XMLSchema" xmlns:p="http://schemas.microsoft.com/office/2006/metadata/properties" xmlns:ns2="6a39aed8-f78a-40e7-b368-ea7dfd9516da" xmlns:ns3="a9a05cfe-d29e-4d40-9392-5cfd724e656e" targetNamespace="http://schemas.microsoft.com/office/2006/metadata/properties" ma:root="true" ma:fieldsID="28d3b48ac0e215c0a3e18bafc6b5c0d9" ns2:_="" ns3:_="">
    <xsd:import namespace="6a39aed8-f78a-40e7-b368-ea7dfd9516da"/>
    <xsd:import namespace="a9a05cfe-d29e-4d40-9392-5cfd724e65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CountryOrRegionc9f5fa36-a9e1-45ad-93a3-8bc0f2928b68" minOccurs="0"/>
                <xsd:element ref="ns2:Statec9f5fa36-a9e1-45ad-93a3-8bc0f2928b68" minOccurs="0"/>
                <xsd:element ref="ns2:Cityc9f5fa36-a9e1-45ad-93a3-8bc0f2928b68" minOccurs="0"/>
                <xsd:element ref="ns2:PostalCodec9f5fa36-a9e1-45ad-93a3-8bc0f2928b68" minOccurs="0"/>
                <xsd:element ref="ns2:Streetc9f5fa36-a9e1-45ad-93a3-8bc0f2928b68" minOccurs="0"/>
                <xsd:element ref="ns2:GeoLocc9f5fa36-a9e1-45ad-93a3-8bc0f2928b68" minOccurs="0"/>
                <xsd:element ref="ns2:DispNamec9f5fa36-a9e1-45ad-93a3-8bc0f2928b68" minOccurs="0"/>
                <xsd:element ref="ns2:_x0030_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9aed8-f78a-40e7-b368-ea7dfd9516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a2984c2-59f6-4dd0-acaa-ad010b8f0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1" nillable="true" ma:displayName="場所" ma:format="Dropdown" ma:internalName="_x5834__x6240_">
      <xsd:simpleType>
        <xsd:restriction base="dms:Unknown"/>
      </xsd:simpleType>
    </xsd:element>
    <xsd:element name="CountryOrRegionc9f5fa36-a9e1-45ad-93a3-8bc0f2928b68" ma:index="22" nillable="true" ma:displayName="場所: 国/地域" ma:internalName="CountryOrRegion" ma:readOnly="true">
      <xsd:simpleType>
        <xsd:restriction base="dms:Text"/>
      </xsd:simpleType>
    </xsd:element>
    <xsd:element name="Statec9f5fa36-a9e1-45ad-93a3-8bc0f2928b68" ma:index="23" nillable="true" ma:displayName="場所: 都道府県" ma:internalName="State" ma:readOnly="true">
      <xsd:simpleType>
        <xsd:restriction base="dms:Text"/>
      </xsd:simpleType>
    </xsd:element>
    <xsd:element name="Cityc9f5fa36-a9e1-45ad-93a3-8bc0f2928b68" ma:index="24" nillable="true" ma:displayName="場所:市区町村" ma:internalName="City" ma:readOnly="true">
      <xsd:simpleType>
        <xsd:restriction base="dms:Text"/>
      </xsd:simpleType>
    </xsd:element>
    <xsd:element name="PostalCodec9f5fa36-a9e1-45ad-93a3-8bc0f2928b68" ma:index="25" nillable="true" ma:displayName="場所: 郵便番号コード" ma:internalName="PostalCode" ma:readOnly="true">
      <xsd:simpleType>
        <xsd:restriction base="dms:Text"/>
      </xsd:simpleType>
    </xsd:element>
    <xsd:element name="Streetc9f5fa36-a9e1-45ad-93a3-8bc0f2928b68" ma:index="26" nillable="true" ma:displayName="場所: 番地" ma:internalName="Street" ma:readOnly="true">
      <xsd:simpleType>
        <xsd:restriction base="dms:Text"/>
      </xsd:simpleType>
    </xsd:element>
    <xsd:element name="GeoLocc9f5fa36-a9e1-45ad-93a3-8bc0f2928b68" ma:index="27" nillable="true" ma:displayName="場所: 座標" ma:internalName="GeoLoc" ma:readOnly="true">
      <xsd:simpleType>
        <xsd:restriction base="dms:Unknown"/>
      </xsd:simpleType>
    </xsd:element>
    <xsd:element name="DispNamec9f5fa36-a9e1-45ad-93a3-8bc0f2928b68" ma:index="28" nillable="true" ma:displayName="場所: 名前" ma:internalName="DispName" ma:readOnly="true">
      <xsd:simpleType>
        <xsd:restriction base="dms:Text"/>
      </xsd:simpleType>
    </xsd:element>
    <xsd:element name="_x0030_1" ma:index="29" nillable="true" ma:displayName="No." ma:format="Dropdown" ma:internalName="_x0030_1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05cfe-d29e-4d40-9392-5cfd724e656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044e4e-4405-4056-b580-65785d1ea8ce}" ma:internalName="TaxCatchAll" ma:showField="CatchAllData" ma:web="a9a05cfe-d29e-4d40-9392-5cfd724e65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9A9FAB-2276-4817-8720-6876AC525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730F9-D8B7-4E63-B314-FE9A7415FFC7}">
  <ds:schemaRefs>
    <ds:schemaRef ds:uri="http://schemas.microsoft.com/office/2006/metadata/properties"/>
    <ds:schemaRef ds:uri="http://schemas.microsoft.com/office/infopath/2007/PartnerControls"/>
    <ds:schemaRef ds:uri="a9a05cfe-d29e-4d40-9392-5cfd724e656e"/>
    <ds:schemaRef ds:uri="6a39aed8-f78a-40e7-b368-ea7dfd9516da"/>
  </ds:schemaRefs>
</ds:datastoreItem>
</file>

<file path=customXml/itemProps3.xml><?xml version="1.0" encoding="utf-8"?>
<ds:datastoreItem xmlns:ds="http://schemas.openxmlformats.org/officeDocument/2006/customXml" ds:itemID="{3BB6EACA-12DC-4453-8313-4B14ACD4C9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39aed8-f78a-40e7-b368-ea7dfd9516da"/>
    <ds:schemaRef ds:uri="a9a05cfe-d29e-4d40-9392-5cfd724e6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点検依頼(橋梁)集計表</vt:lpstr>
      <vt:lpstr>橋梁</vt:lpstr>
      <vt:lpstr>その他施設</vt:lpstr>
      <vt:lpstr>調査対象外橋梁_添付不要</vt:lpstr>
      <vt:lpstr>その他施設!Print_Area</vt:lpstr>
      <vt:lpstr>橋梁!Print_Area</vt:lpstr>
      <vt:lpstr>'点検依頼(橋梁)集計表'!Print_Area</vt:lpstr>
      <vt:lpstr>橋梁!Print_Titles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T22</dc:creator>
  <cp:keywords/>
  <dc:description/>
  <cp:lastModifiedBy>大谷　豪 (公財)群馬県建設技術センター</cp:lastModifiedBy>
  <cp:revision/>
  <cp:lastPrinted>2026-02-17T08:27:42Z</cp:lastPrinted>
  <dcterms:created xsi:type="dcterms:W3CDTF">2016-07-29T00:46:09Z</dcterms:created>
  <dcterms:modified xsi:type="dcterms:W3CDTF">2026-03-04T00:29:01Z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0x010100674D7D59BE41E849A5DE4A1518D1B5FB</vt:lpwstr>
  </property>
  <property fmtid="{D5CDD505-2E9C-101B-9397-08002B2CF9AE}" pid="3" name="MediaServiceImageTags">
    <vt:lpwstr/>
  </property>
</Properties>
</file>