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92.168.1.223\01_共有フォルダ\03_共通\03_回覧\03 全技協関係\R7年度\アンケート調査\依頼←鹿児島\アンケート（集約）\"/>
    </mc:Choice>
  </mc:AlternateContent>
  <xr:revisionPtr revIDLastSave="0" documentId="13_ncr:1_{707A7C99-EF15-49A7-8C80-421D3AB02433}" xr6:coauthVersionLast="47" xr6:coauthVersionMax="47" xr10:uidLastSave="{00000000-0000-0000-0000-000000000000}"/>
  <bookViews>
    <workbookView xWindow="-120" yWindow="-120" windowWidth="38640" windowHeight="21120" activeTab="1" xr2:uid="{00000000-000D-0000-FFFF-FFFF00000000}"/>
  </bookViews>
  <sheets>
    <sheet name="Sheet1" sheetId="1" r:id="rId1"/>
    <sheet name="Sheet2" sheetId="3" r:id="rId2"/>
  </sheets>
  <definedNames>
    <definedName name="_xlnm._FilterDatabase" localSheetId="0" hidden="1">Sheet1!$C$3:$C$10</definedName>
    <definedName name="_xlnm.Print_Area" localSheetId="1">Sheet2!$B$1:$O$42</definedName>
    <definedName name="_xlnm.Print_Titles" localSheetId="1">Sheet2!$2:$3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2" i="3" l="1"/>
  <c r="J41" i="3"/>
  <c r="J39" i="3"/>
  <c r="J38" i="3"/>
  <c r="J37" i="3"/>
  <c r="J36" i="3"/>
  <c r="J35" i="3"/>
  <c r="J34" i="3"/>
  <c r="J33" i="3"/>
  <c r="J29" i="3"/>
  <c r="J28" i="3"/>
  <c r="J27" i="3"/>
  <c r="J26" i="3"/>
  <c r="J24" i="3"/>
  <c r="J23" i="3"/>
  <c r="J22" i="3"/>
  <c r="J21" i="3"/>
  <c r="J20" i="3"/>
  <c r="J19" i="3"/>
  <c r="J18" i="3"/>
  <c r="J17" i="3"/>
  <c r="J16" i="3"/>
  <c r="J14" i="3"/>
  <c r="J12" i="3"/>
  <c r="J11" i="3"/>
  <c r="J10" i="3"/>
  <c r="J9" i="3"/>
  <c r="J8" i="3"/>
  <c r="J7" i="3"/>
  <c r="J6" i="3"/>
  <c r="H42" i="3"/>
  <c r="H41" i="3"/>
  <c r="H39" i="3"/>
  <c r="H38" i="3"/>
  <c r="H37" i="3"/>
  <c r="H36" i="3"/>
  <c r="H35" i="3"/>
  <c r="H34" i="3"/>
  <c r="H33" i="3"/>
  <c r="H32" i="3"/>
  <c r="H29" i="3"/>
  <c r="H28" i="3"/>
  <c r="H27" i="3"/>
  <c r="H26" i="3"/>
  <c r="H25" i="3"/>
  <c r="H24" i="3"/>
  <c r="H23" i="3"/>
  <c r="H22" i="3"/>
  <c r="H21" i="3"/>
  <c r="H20" i="3"/>
  <c r="H19" i="3"/>
  <c r="H18" i="3"/>
  <c r="H17" i="3"/>
  <c r="H16" i="3"/>
  <c r="H14" i="3"/>
  <c r="H12" i="3"/>
  <c r="H11" i="3"/>
  <c r="H10" i="3"/>
  <c r="H9" i="3"/>
  <c r="H8" i="3"/>
  <c r="H7" i="3"/>
  <c r="H6" i="3"/>
  <c r="J5" i="3"/>
  <c r="J4" i="3"/>
  <c r="H5" i="3"/>
  <c r="H4" i="3"/>
  <c r="F42" i="3"/>
  <c r="F41" i="3"/>
  <c r="F40" i="3"/>
  <c r="F39" i="3"/>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10" i="3"/>
  <c r="F9" i="3"/>
  <c r="F8" i="3"/>
  <c r="F7" i="3"/>
  <c r="F6" i="3"/>
  <c r="F5" i="3"/>
  <c r="F4" i="3"/>
  <c r="D42" i="3"/>
  <c r="D41" i="3"/>
  <c r="D40" i="3"/>
  <c r="D39" i="3"/>
  <c r="D38" i="3"/>
  <c r="D37" i="3"/>
  <c r="D36" i="3"/>
  <c r="D35" i="3"/>
  <c r="D34" i="3"/>
  <c r="D33" i="3"/>
  <c r="D31" i="3"/>
  <c r="D30" i="3"/>
  <c r="D29" i="3"/>
  <c r="D28" i="3"/>
  <c r="D27" i="3"/>
  <c r="D26" i="3"/>
  <c r="D25" i="3"/>
  <c r="D24" i="3"/>
  <c r="D23" i="3"/>
  <c r="D22" i="3"/>
  <c r="D21" i="3"/>
  <c r="D20" i="3"/>
  <c r="D18" i="3"/>
  <c r="D17" i="3"/>
  <c r="D16" i="3"/>
  <c r="D15" i="3"/>
  <c r="D14" i="3"/>
  <c r="D13" i="3"/>
  <c r="D12" i="3"/>
  <c r="D11" i="3"/>
  <c r="D10" i="3"/>
  <c r="D9" i="3"/>
  <c r="D8" i="3"/>
  <c r="D7" i="3"/>
  <c r="D6" i="3"/>
  <c r="D5" i="3"/>
  <c r="D4" i="3"/>
  <c r="G42" i="1"/>
  <c r="H3" i="1" l="1"/>
</calcChain>
</file>

<file path=xl/sharedStrings.xml><?xml version="1.0" encoding="utf-8"?>
<sst xmlns="http://schemas.openxmlformats.org/spreadsheetml/2006/main" count="364" uniqueCount="226">
  <si>
    <t>佐賀県　</t>
  </si>
  <si>
    <t>三重県　</t>
  </si>
  <si>
    <t>山形県　</t>
  </si>
  <si>
    <t>山口県</t>
  </si>
  <si>
    <t>山梨県　</t>
  </si>
  <si>
    <t>滋賀県　</t>
  </si>
  <si>
    <t>秋田県　</t>
  </si>
  <si>
    <t>新潟県　</t>
  </si>
  <si>
    <t>青森県　</t>
  </si>
  <si>
    <t>千葉県　</t>
  </si>
  <si>
    <t>大阪府　</t>
  </si>
  <si>
    <t>大分県　</t>
  </si>
  <si>
    <t>長崎県　</t>
  </si>
  <si>
    <t>長野県　</t>
  </si>
  <si>
    <t>鳥取県　</t>
  </si>
  <si>
    <t>島根県　</t>
  </si>
  <si>
    <t>徳島県　</t>
  </si>
  <si>
    <t>栃木県　</t>
  </si>
  <si>
    <t>福井県　</t>
  </si>
  <si>
    <t>茨城県　</t>
  </si>
  <si>
    <t>宮崎県　</t>
  </si>
  <si>
    <t>宮城県　</t>
  </si>
  <si>
    <t>京都府　</t>
  </si>
  <si>
    <t>熊本県　</t>
  </si>
  <si>
    <t>群馬県　</t>
  </si>
  <si>
    <t>広島県　</t>
  </si>
  <si>
    <t>（一財）北海道建設技術センター</t>
  </si>
  <si>
    <t>（公財）岩手県土木技術振興協会</t>
  </si>
  <si>
    <t>（一財）秋田県建設技術・工業材料試験ｾﾝﾀｰ</t>
  </si>
  <si>
    <t>（一財）ふくしま市町村支援機構</t>
  </si>
  <si>
    <t>（公財）とちぎ建設技術センター</t>
  </si>
  <si>
    <t>（公財）千葉県建設技術センター</t>
  </si>
  <si>
    <t>（公社）山梨県建設技術センター</t>
  </si>
  <si>
    <t>（一財）新潟県建設技術センター</t>
  </si>
  <si>
    <t>（公財）愛知県都市整備協会</t>
  </si>
  <si>
    <t>（公財）三重県建設技術センター</t>
  </si>
  <si>
    <t>京都府土地開発公社</t>
  </si>
  <si>
    <t>（公財）兵庫県まちづくり技術センター</t>
  </si>
  <si>
    <t>（公財）島根県建設技術センター</t>
  </si>
  <si>
    <t>（一財）山口県建設技術センター</t>
  </si>
  <si>
    <t>（公財）香川県建設技術センター</t>
  </si>
  <si>
    <t>（公財）福岡県建設技術情報センター</t>
  </si>
  <si>
    <t>（公財）長崎県建設技術研究センター</t>
  </si>
  <si>
    <t>（公財）大分県建設技術センター</t>
  </si>
  <si>
    <t>（公財）沖縄県建設技術センター</t>
  </si>
  <si>
    <t>（公財）青森県建設技術センター</t>
  </si>
  <si>
    <t>（公社）宮城県建設センター</t>
  </si>
  <si>
    <t>（公財）山形県建設技術センター</t>
  </si>
  <si>
    <t>（一財）茨城県建設技術公社</t>
  </si>
  <si>
    <t>（公財）群馬県建設技術センター</t>
  </si>
  <si>
    <t>（公財）神奈川県都市整備技術センター</t>
  </si>
  <si>
    <t>（公財）長野県建設技術センター</t>
  </si>
  <si>
    <t>（公財）富山県建設技術センター</t>
  </si>
  <si>
    <t>（公財）岐阜県建設研究センター</t>
  </si>
  <si>
    <t>（公財）福井県建設技術公社</t>
  </si>
  <si>
    <t>（公財）滋賀県建設技術センター</t>
  </si>
  <si>
    <t>（公財）大阪府都市整備推進センター</t>
  </si>
  <si>
    <t>（公財）鳥取県建設技術センター</t>
  </si>
  <si>
    <t>（公財）岡山県建設技術センター</t>
  </si>
  <si>
    <t>（公財）徳島県建設技術センター</t>
  </si>
  <si>
    <t>（公社）高知県建設技術公社</t>
  </si>
  <si>
    <t>（公財）佐賀県建設技術支援機構</t>
  </si>
  <si>
    <t>（一財）熊本県建設技術センター</t>
  </si>
  <si>
    <t>（公財）宮崎県建設技術推進機構</t>
  </si>
  <si>
    <t>○</t>
    <phoneticPr fontId="1"/>
  </si>
  <si>
    <t>（一社）広島県土木協会</t>
    <rPh sb="1" eb="3">
      <t>イッシャ</t>
    </rPh>
    <rPh sb="4" eb="7">
      <t>ヒロシマケン</t>
    </rPh>
    <rPh sb="7" eb="11">
      <t>ドボクキョウカイ</t>
    </rPh>
    <phoneticPr fontId="1"/>
  </si>
  <si>
    <t>〇</t>
    <phoneticPr fontId="1"/>
  </si>
  <si>
    <t>（一財）秋田県建設・工業技術センター</t>
  </si>
  <si>
    <t>（一財）京都技術サポートセンター</t>
  </si>
  <si>
    <t>（一社）広島県土木協会</t>
  </si>
  <si>
    <t>（公財) 宮崎県建設技術推進機構</t>
  </si>
  <si>
    <t>（公財) 鹿児島県建設技術センター</t>
    <rPh sb="5" eb="9">
      <t>カゴシマケン</t>
    </rPh>
    <rPh sb="9" eb="11">
      <t>ケンセツ</t>
    </rPh>
    <rPh sb="11" eb="13">
      <t>ギジュツ</t>
    </rPh>
    <phoneticPr fontId="1"/>
  </si>
  <si>
    <t>ない又は長寿命化修繕計画を実施していない。</t>
    <phoneticPr fontId="1"/>
  </si>
  <si>
    <t>《集約・撤去の場合》</t>
    <phoneticPr fontId="1"/>
  </si>
  <si>
    <t>《新技術活用の場合》</t>
    <phoneticPr fontId="1"/>
  </si>
  <si>
    <t>長寿命化修繕計画における課題等につきまして、情報をご教示いただけますと幸いです。</t>
    <phoneticPr fontId="1"/>
  </si>
  <si>
    <t>特にありません。</t>
    <rPh sb="0" eb="1">
      <t>トク</t>
    </rPh>
    <phoneticPr fontId="1"/>
  </si>
  <si>
    <t>ある。</t>
    <phoneticPr fontId="1"/>
  </si>
  <si>
    <t>ないが，記載を検討中である。</t>
    <phoneticPr fontId="1"/>
  </si>
  <si>
    <t>集約・撤去</t>
    <rPh sb="0" eb="2">
      <t>シュウヤク</t>
    </rPh>
    <rPh sb="3" eb="5">
      <t>テッキョ</t>
    </rPh>
    <phoneticPr fontId="1"/>
  </si>
  <si>
    <t>新技術の活用</t>
    <rPh sb="0" eb="3">
      <t>シンギジュツ</t>
    </rPh>
    <rPh sb="4" eb="6">
      <t>カツヨウ</t>
    </rPh>
    <phoneticPr fontId="1"/>
  </si>
  <si>
    <t>両方</t>
    <rPh sb="0" eb="2">
      <t>リョウホウ</t>
    </rPh>
    <phoneticPr fontId="1"/>
  </si>
  <si>
    <t>橋梁</t>
    <rPh sb="0" eb="2">
      <t>キョウリョウ</t>
    </rPh>
    <phoneticPr fontId="1"/>
  </si>
  <si>
    <t>トンネル</t>
    <phoneticPr fontId="1"/>
  </si>
  <si>
    <t>道路付属物</t>
    <rPh sb="0" eb="5">
      <t>ドウロフゾクブツ</t>
    </rPh>
    <phoneticPr fontId="1"/>
  </si>
  <si>
    <t>　健全性がⅣと判定された橋梁について、撤去を検討している。
　基準は特にないが、市町村の担当者に利用状況・周辺状況を確認したうえで撤去・集約とするかを判断
している。</t>
    <phoneticPr fontId="1"/>
  </si>
  <si>
    <t>現状では主に橋梁の利用度や必要度で集約・撤去を判断しており、コスト縮減では判断していない。</t>
    <phoneticPr fontId="1"/>
  </si>
  <si>
    <t>　点検車・高所作業車使用箇所の橋梁点検において、コスト縮減や点検の効率化となるものを点検支援技術性能カタログ掲載技術（新技術）より選定し、点検を行った。
（事例）「あいあい」(BR010056-V0124)を用いることにより、車両等の費用や道路規制に伴う安全管理費のコスト縮減が行えた。また、道路規制に伴う申請（道路使用申請）等がなくなるため、点検準備日数の短縮が行えた。</t>
    <phoneticPr fontId="1"/>
  </si>
  <si>
    <t>集約・撤去の検討対象とする橋梁については、管理者が選定している。</t>
    <phoneticPr fontId="1"/>
  </si>
  <si>
    <t>（集約・撤去）
　　撤去する橋梁の更新時期までの点検費を縮減額として算出
（新技術活用）
　　橋梁点検車・高所作業車を用いた点検費から車両費・規制に伴う安全費を削減した額を縮減額と
　 して算出</t>
    <phoneticPr fontId="1"/>
  </si>
  <si>
    <t>　これまでは、個別橋梁ごとの健全性や損傷状況に加え、利用状況や代替路の有無などを整理した上で、橋梁の集約や撤去について検討してきた。
　今後は、特に健全性がⅣ判定となった橋梁を対象とし、存続の必要性を改めて確認するとともに、将来的な維持管理コストの縮減の観点も踏まえ、集約・撤去の是非を判断していくことが重要であると認識している。
　引き続き、限られた財源を効果的に活用できるよう、合理的な維持管理の検討を進めていきたいと考えている。</t>
    <phoneticPr fontId="1"/>
  </si>
  <si>
    <t>点検・診断</t>
    <phoneticPr fontId="1"/>
  </si>
  <si>
    <t>自治体で集約・撤去の予定があるものを対象としているため、選定基準は設けていない。</t>
    <phoneticPr fontId="1"/>
  </si>
  <si>
    <t>【新技術の活用】
今後５年間における「従来の点検方法」と「点検支援技術を活用した方法」の費用比較
【集約・撤去】
今後５年間における「撤去費＋集約先に係る対策費」と「修繕費＋維持管理費」の費用比較</t>
    <phoneticPr fontId="1"/>
  </si>
  <si>
    <t>【新技術の活用】
令和12年までに、管理する橋梁のうち〇橋で新技術情報提供システム（NETIS）や点検支援技術性能カタログに記載のある新技術を活用し、従来技術を活用した場合と比較して約〇千円のコスト縮減を目指します。
【集約・撤去】
令和12年度までに〇橋程度について、施設の撤去に伴う迂回路整備、機能縮小、複数施設の集約化等を検討し、約〇百万円のコスト縮減を目指します。</t>
    <phoneticPr fontId="1"/>
  </si>
  <si>
    <t>－</t>
    <phoneticPr fontId="1"/>
  </si>
  <si>
    <t>長寿命化修繕計画を実施していないため、記載無し</t>
    <phoneticPr fontId="1"/>
  </si>
  <si>
    <t>点検・結果とりまとめ</t>
    <phoneticPr fontId="1"/>
  </si>
  <si>
    <t>・集約・撤去する橋梁の今後10年程度の点検費と維持管理費を縮減額として算出している。（集約・撤去）
・AI診断等の導入費用と点検・取りまとめ労務費を比較して算出。（新技術）</t>
    <phoneticPr fontId="1"/>
  </si>
  <si>
    <t>・○○橋について、周辺住民と調整のうえ令和○○年度までに集約・撤去を実施し、点検費用約○○万円、維持管理費用約○○○万円のコスト縮減を目指していきます。（集約・撤去）
・前回点検において損傷が無しまたは軽微で、判定区分が「Ⅰ」となった床版橋や溝橋等の小スパン橋梁○○橋程度については、○○年度までの次回点検ではAI診断等を活用し、○○万円程度の点検費用の縮減やとりまとめ作業の効率化を目指していきます。（新技術）</t>
    <phoneticPr fontId="1"/>
  </si>
  <si>
    <t>・管理橋梁の少ない自治体は集約・撤去の検討が困難なため、その場合の理由づけに苦慮している。</t>
    <phoneticPr fontId="1"/>
  </si>
  <si>
    <t>・現在、全く利用者がいない、または著しく減少していると思われる橋梁（道路や橋梁に樹木が繁茂した状態）
・幅1ｍ程度の水路等に架かっている橋梁</t>
    <phoneticPr fontId="1"/>
  </si>
  <si>
    <t>橋梁点検…ロボットカメラ等
補修工事…NETIS登録技術等</t>
    <phoneticPr fontId="1"/>
  </si>
  <si>
    <t>選定基準は特に決めていない
国交省事例集を参考に総合的に判断し提案している</t>
    <phoneticPr fontId="1"/>
  </si>
  <si>
    <t>撤去する橋梁について更新時期までの点検費用及び維持管理費と撤去費用を比較し縮減額を算出している</t>
    <phoneticPr fontId="1"/>
  </si>
  <si>
    <t>既に通行止めしている橋梁について、早期に住民の合意形成を図り撤去を早めることで費用の削減を提案した</t>
    <phoneticPr fontId="1"/>
  </si>
  <si>
    <t>集約・撤去対象橋梁の選定については、管理者の意向によるところが大きいため、公社として提案は難しい</t>
    <phoneticPr fontId="1"/>
  </si>
  <si>
    <t>特にありません。</t>
    <phoneticPr fontId="1"/>
  </si>
  <si>
    <t>橋梁・トンネル</t>
    <phoneticPr fontId="1"/>
  </si>
  <si>
    <t>点検・診断，補修工事</t>
    <phoneticPr fontId="1"/>
  </si>
  <si>
    <t>原則下記の条件で選定しています。（市町村の要望で変更している）
①迂回路が確保できる橋梁
②重要路線上に位置していない橋梁
③比較的小規模な橋梁
④利用者が少ない橋梁
⑤損傷が進行している橋梁</t>
    <phoneticPr fontId="1"/>
  </si>
  <si>
    <t>集約化・撤去；100年間での点検費と維持管理費を縮減額として算出、短期的には点検費で算出（TNについては集約化・撤去ができないことを記載
点検　；原則Ⅱ判定以下の橋について、橋梁点検車BT-200→ロボットカメラ、特殊高所技術・BT-400級→ドローンに点検方法を変更し縮減額を算出</t>
    <phoneticPr fontId="1"/>
  </si>
  <si>
    <t>集約化・撤去　費用縮減効果（長期的）
橋梁の集約化・撤去を行うことで、撤去に係る費用以外、一切の維持管理費が不要となる・・・100 年間で約○ 億円のコスト縮減効果が期待できる。
短期的な数値目標
抽出した 橋のうち、1橋を撤去する場合、5 年間で約25 万円(定期点検費用)のコスト縮減効果が期待できる。
詳細及び新技術、トンネル等は添付資料参照</t>
    <phoneticPr fontId="1"/>
  </si>
  <si>
    <t>補修工事の短期縮減効果を算出するのが難しくアンケート結果を参考にさせて頂きたい。</t>
    <phoneticPr fontId="1"/>
  </si>
  <si>
    <t>・点検、補修工事</t>
    <phoneticPr fontId="1"/>
  </si>
  <si>
    <t>決まった選定基準はありませんが、過去に自治体と協議により以下の条件を付して選定したことがあります。
例：条件１_主要施設（役所、警察、病院等）付近（半径500ｍ）に該当しない橋梁
　　条件２_通学路に該当しない橋梁
　　条件３_バス路線に該当しない橋梁
　　条件４_周囲200m 以内に迂回路となる橋梁がある
　　条件５_利用頻度が少なく撤去した場合の影響が限定的である橋梁　等</t>
    <phoneticPr fontId="1"/>
  </si>
  <si>
    <t>（集約撤去）
　撤去する橋梁の更新時期（自治体により差異はあるが計画策定後概ね５年後）までの点検費と維持管理費を縮減額として算出
（新技術活用）
　点検方法について、従来点検において橋梁点検車で実施している施設について、ドローンによる新技術（NETIS）を活用した場合の費用を対比し縮減額として算出</t>
    <phoneticPr fontId="1"/>
  </si>
  <si>
    <t>（集約撤去）
　利用状況を勘案し、迂回に時間を要さない条件に該当する〇施設に対して、令和〇〇年度までに撤去を行うことで、撤去後の維持管理費で約〇〇万円の費用縮減が見込まれます。ただし、撤去の最終決定は、関係機関や近隣住民等との合意形成が図られた上で実施します。
（新技術活用）
　新技術等の活用方針を踏まえ、令和〇〇年度までに実施する橋梁定期点検の内〇橋の定期点検において新技術等を活用することで、従来点検と比較し約〇割の点検費用縮減を目指します。</t>
    <phoneticPr fontId="1"/>
  </si>
  <si>
    <t>自治体からは以下のような意見がありました。
・新技術活用について「点検における新技術の活用により費用を縮減する」と修繕計画に記載し国費にて点検を実施したものの、点検業務において具体な費用対比を行ったところ、新技術を活用した場合の方が高額となる結果となったことから従来点検方法で実施しており、点検日数や品質についても寄与するものが無く、後になって国から指摘がないか不安といった声を聞いたことがある。
・小規模橋梁を多く抱える地方自治体は同様な悩みを抱えているのではないかと考えられ、新技術等の活用により費用縮減どころか増大となってしまう実態について、他の自治体の取り組みについて広く情報共有してもらえるとありがたいといった意見もあった。
・目標を示すことが目的なのか、費用縮減が目的なのか、であれば小規模橋梁を多く抱える地方自治体は新技術を活用してもその余地が極めて小さいどころか逆転する実態であることを国がどの程度まで把握しているのか聞いてみたいといった意見もあった。</t>
    <phoneticPr fontId="1"/>
  </si>
  <si>
    <t>橋梁・トンネル・道路付属物（横断歩道橋）</t>
    <rPh sb="0" eb="2">
      <t>キョウリョウ</t>
    </rPh>
    <rPh sb="8" eb="13">
      <t>ドウロフゾクブツ</t>
    </rPh>
    <rPh sb="14" eb="16">
      <t>オウダン</t>
    </rPh>
    <rPh sb="16" eb="19">
      <t>ホドウハシ</t>
    </rPh>
    <phoneticPr fontId="1"/>
  </si>
  <si>
    <t>道路施設の地域一括発注点検について、省令施設は点検業務で受注した設計コンサルタントに新技術の活用検討を義務付けている。また、長寿命化修繕計画の策定で新技術の活用等の方針を策定している。</t>
    <phoneticPr fontId="1"/>
  </si>
  <si>
    <t>・集約化・撤去によるコスト縮減額は、50年間における定期点検費用と修繕費用の合計を10で割り、短期的な数値目標（5年間の数値目標）として算出しています。
・新技術によるコスト縮減額は、従来工法との差額を計上しています。</t>
    <phoneticPr fontId="1"/>
  </si>
  <si>
    <t>・当センターでは、道路施設（橋梁、道路トンネル、道路付属物等、道路土工構造物、舗装）の計画策定を実施しており、省令施設は道路メンテナンス事業補助制度要綱第5第2項、3項及び4項を計画し、優先支援を受けられるよう対応している。</t>
    <phoneticPr fontId="1"/>
  </si>
  <si>
    <t>特になし</t>
    <phoneticPr fontId="1"/>
  </si>
  <si>
    <t>点検・診断と補修工事で検討しています。</t>
    <phoneticPr fontId="1"/>
  </si>
  <si>
    <t>・市町村の修繕計画策定業務を受託しているが、集約化・撤去を予定している橋梁は、現在通行止めになっている橋梁が殆どであり、国が考えている隣接しているような橋梁を集約化して維持管理する橋梁を抑えようという形にはなっていない。実際に地元から隣接している県道の橋梁へ市道の橋梁を集約化して撤去しようとしても、反対意見が多く思う様には行かない現状がある。</t>
    <phoneticPr fontId="1"/>
  </si>
  <si>
    <t>･集約化・撤去
令和12年度までに、迂回路が存在し、集約が可能な橋梁については、社会情勢や施設の利用状況の変化、周辺施設の道路整備状況・点検・修繕・更新等に係る中長期的な費用を考慮しつつ、２橋の橋梁について、撤去に伴う迂回路整備や、機能縮小等の検討を行い、約○○％（○○百万円）のコスト縮減を目指す。
･新技術活用
(1)点検においては、次の新技術の活用を目指す。
・点検作業の省力化に繋がるアプリケーションを搭載したタブレット端末
令和○○年度までに、溝橋等の小規模かつ単純な構造の橋梁○○橋に対して、タブレット点検を活用し、○○％（○○○万円）のコスト縮減を目指す。
(2)修繕においては、次の工法及び部材を対象に試算し、新技術の活用を目指す。
・断面修復：上部工及び下部工のコンクリート部材
令和○○年度までに○○橋に対して新技術を活用し、ライフサイクルコストにより試算した結果から、○％（○○○万円）のコスト縮減を目指す。
・鋼橋塗替え塗装：上部工の鋼材
令和○○年度までに○橋に対して新技術を活用し、○％（○○万円）のコスト縮減を目指す。</t>
    <phoneticPr fontId="1"/>
  </si>
  <si>
    <t>ある。（富山県土木部の事例）</t>
    <rPh sb="4" eb="7">
      <t>トヤマケン</t>
    </rPh>
    <rPh sb="7" eb="10">
      <t>ドボクブ</t>
    </rPh>
    <rPh sb="11" eb="13">
      <t>ジレイ</t>
    </rPh>
    <phoneticPr fontId="1"/>
  </si>
  <si>
    <t>・補修工事</t>
    <phoneticPr fontId="1"/>
  </si>
  <si>
    <t>・橋梁の劣化状況や機能性、重要性、費用対効果などを勘案し、架替えについて検討を行うとともに、利用状況が著しく減少し、迂回路が確保できる場合</t>
    <phoneticPr fontId="1"/>
  </si>
  <si>
    <t>・不明</t>
    <phoneticPr fontId="1"/>
  </si>
  <si>
    <t>・橋梁の劣化状況や機能性、重要性、費用対効果などを勘案し、架替えについて検討を行うとともに、利用状況が著しく減少し、迂回路が確保できる橋梁については、集約・撤去、機能縮小の検討を行っていくこととしている。令和10年度までに〇橋の集約・撤去に着手することとしており、50年間で約〇億円の管理費用縮減を目指す。（集約撤去）
・修繕工法の選定では、定期点検と同様、新技術情報提供システム（NETIS）などを参考に、初期コストのみならず、ライフサイクルコストの縮減が図られる新技術の活用を検討。令和 10 年度までに〇橋で新技術を活用し、従来技術を活用した場合と比較して、約〇億円のコスト縮減を目指す。（新技術活用）</t>
    <phoneticPr fontId="1"/>
  </si>
  <si>
    <t>・特になし</t>
    <phoneticPr fontId="1"/>
  </si>
  <si>
    <t>・点検・診断、補修設計、補修工事</t>
    <phoneticPr fontId="1"/>
  </si>
  <si>
    <t>・市町村に聞き取りをおこない、現実的に集約・撤去の検討可能な橋梁を選定</t>
    <phoneticPr fontId="1"/>
  </si>
  <si>
    <t>・撤去する橋梁の更新時期（検討開始年含む10年間）の点検費と維持管理費を縮減額として算出</t>
    <phoneticPr fontId="1"/>
  </si>
  <si>
    <t>・今後、点検や修繕において新技術等の活用を含めた比較検討を行い、令和○○年度までに修繕を行う対象橋梁の約〇割の橋梁でライフサイクルコストの縮減や効率化の効果が見込まれる新技術等を活用し、約〇百万円のコスト縮減を目指す　　　　　　　　　　　　　　　　　　　　　　　　　　　　　　　　　　　　　　　　　　　　　　　　　　　・今後、迂回路が存在し交通量の少ない以下の橋梁について、集約化・撤去又は機能縮小を検討し、令和○○年度までに〇橋の集約化・撤去を検討、その内〇橋を実施し、約〇百万円のコスト縮減を目指す</t>
    <phoneticPr fontId="1"/>
  </si>
  <si>
    <t>ご存じのとおり、市町村は予算が不足しており、国庫補助を受けることが優先されます。そのため、わかりやすい手引きや指針があれば、参考になると考えます。</t>
    <phoneticPr fontId="1"/>
  </si>
  <si>
    <t>補修工事</t>
    <phoneticPr fontId="1"/>
  </si>
  <si>
    <t>管理者によって考え方は様々であるが、一例を以下に挙げる。
「近隣に迂回路や橋梁があり集約化が可能な橋梁（いわゆる便利橋）」、「潜水橋」、「将来的に断面縮小し暗渠化が可能な橋梁」、「対岸が行き止りである橋梁」など。</t>
    <phoneticPr fontId="1"/>
  </si>
  <si>
    <t>【集約撤去】
撤去する橋梁の撤去時期までの点検費用と維持管理費を縮減額として算出。
【新技術活用】
従来工法と新技術の補修サイクル・補修費用を設定し、LCCを一定期間分算出することで縮減効果を確認する。</t>
    <phoneticPr fontId="1"/>
  </si>
  <si>
    <t>【集約撤去】施設の利用状況の変化等に応じて、橋梁の集約化・撤去による費用縮減に取り組むこととし、令和○年度までに、管理する橋梁のうち○橋程度の集約化・撤去等の検討を行います。また、集約化・撤去により点検・維持修繕に伴う費用として約○万円の縮減を目指します。
【新技術活用】今後、定期点検・維持・修繕の効率化や費用縮減を図るために新技術等の活用について検討します。向こう○年間において、管理する橋梁のうち○割程度について積極的に新技術等を活用することを目標とします。また、新技術活用によるコスト縮減額目標値として、令和○年度までの○年間で約○万円のコスト縮減を目指します。</t>
    <phoneticPr fontId="1"/>
  </si>
  <si>
    <t>集約撤去について、管理者の意見では、集約撤去の橋梁数を多くすることや具体的な橋梁名を出すことは避けたいといった声が聞こえています。（現実的には集約撤去は困難であるといった声が多くあります。）</t>
    <phoneticPr fontId="1"/>
  </si>
  <si>
    <t>現在、市町へは橋梁定期点検結果のデータ提供のみ実施しているが、特段課題等は生じていない。</t>
    <phoneticPr fontId="1"/>
  </si>
  <si>
    <t>橋梁・トンネル</t>
    <rPh sb="0" eb="2">
      <t>キョウリョウ</t>
    </rPh>
    <phoneticPr fontId="1"/>
  </si>
  <si>
    <t>点検、補修工事</t>
    <phoneticPr fontId="1"/>
  </si>
  <si>
    <t>　各自治体において地元対応が必要なため、辺境地、または辺境地かつⅢ判定（Ⅳ判定は実績なし）を基本ベースに協議の上決定している。また、河川事業等上位団体が絡む事業に乗る形においても、集約撤去対象として記載している。</t>
    <phoneticPr fontId="1"/>
  </si>
  <si>
    <t>（集約撤去）コスト縮減効果の算定にあたっては、「複数橋梁を集約化した場合」および「複数橋梁をそれぞれ更新した場合」の費用（撤去費、新設費及び維持管理費の合計）を比較し、その差額をコスト縮減額とする。
（新技術）点検については、対象とする橋梁で通常の点検方法と比較して差額を算出。補修工事は概算工事費を算出するための図面を作成し、積算して算出している。</t>
    <phoneticPr fontId="1"/>
  </si>
  <si>
    <t>橋梁の撤去・集約については地元合意が必要なため、首長等のリーダーシップ（地元を説得する力量）がどこまであるかによって記載できるかどうかが決まる。また、すでに橋梁を集約した自治体においては本当に記載ができなかった。
トンネルについては、そもそも必要なものしかないため集約撤去について記載できず、その結果メンテ補助（工事）の補助率が低い状況となっている。</t>
    <phoneticPr fontId="1"/>
  </si>
  <si>
    <t>・叩き点検が必要でない小規模橋梁等における画像解析技術併用点検
・叩き点検が必要でない長大橋梁など従来点検方法が高コストになる場合等におけるドローン点検
・叩き点検が必要でない桁下が高い橋梁で従来点検方法が困難な場合等におけるロボットカメラ点検</t>
    <phoneticPr fontId="1"/>
  </si>
  <si>
    <t>集約撤去の対象とする橋梁は、それぞれの道路管理者の考え方によります。
これまでの例としましては、橋梁下の水路等が埋められて橋梁としての機能が無くなった場合などがあります。</t>
    <phoneticPr fontId="1"/>
  </si>
  <si>
    <t>・点検における画像解析やドローンなど新技術の活用による縮減額を算出。（新技術の活用）
・撤去する橋梁の更新時期までの点検費と維持管理費を縮減額として算出（集約撤去）</t>
    <phoneticPr fontId="1"/>
  </si>
  <si>
    <t xml:space="preserve">●費用縮減への取り組み（記載例）
事業の実施に当たり、修繕工事については従来工法のみではなく新工法や新材料などの新技術等を加えた比較検討を行います。令和○年度に修繕工事を予定している○○橋など○橋については、橋梁補修設計委託において新技術活用の検討を行い、修繕工事に活用する予定です。以降の修繕工事についても、引き続き積極的に新技術を取り入れ、工期やコストなどの総合的な検討を行うことで、約○○円の費用縮減を目指します。
　また、次回令和○年度から予定している施設点検においても、ドローン点検や画像解析計測などの新技術を積極的に活用し、約○○万円の費用縮減や事業の効率化を図ります。加えて５年に１回の定期点検に併せて橋梁や横断歩道橋の適正な配置についての調査を行い、今後の周辺状況や利用調査を基に、令和○年度までに○程度の集約化・撤去を検討することで、更新時期を迎えるまでに必要となるコスト縮減（約○○万円）を目指します。なお、橋梁によっては予防保全との費用対効果、安全性、技術の伝承の観点等から総合的に判断し、有利な場合は橋梁の更新も検討します。  </t>
    <phoneticPr fontId="1"/>
  </si>
  <si>
    <t>・点検における新技術活用と費用縮減は、ある程度は具体的な目標値を記載することは可能ですが、実際の活用は道路管理者の判断や現地状況に左右されるので、数値が変わることがあります。
・集約化・撤去につきましては、道路管理者の明確な予定や計画がなければ具体的な目標値の記載が難しい状況です。</t>
    <phoneticPr fontId="1"/>
  </si>
  <si>
    <t>点検、補修工事について従来工法との比較を検討。</t>
    <phoneticPr fontId="1"/>
  </si>
  <si>
    <t>各市町により異なる。基本は使用頻度と迂回路により選別。</t>
    <phoneticPr fontId="1"/>
  </si>
  <si>
    <t>撤去する橋梁の更新時期（令和〇〇年度）までの点検費と維持管理費を縮減額として算出（集約撤去）
新技術に関しては、適宜市町でアレンジ。</t>
    <phoneticPr fontId="1"/>
  </si>
  <si>
    <t>令和●年度までに、橋梁の状態が悪く（Ⅲ相当など）使用頻度が低い橋、もしくは迂回路が存在し集約が可能な橋梁について、●橋程度の集約化・撤去により●百万円の縮減を検討する。
また、令和●年度までに管理する全橋梁に対して橋梁点検における点検データ管理システムを活用すること、全橋梁の内○割程度で新技術を活用すること（検討すること）で、点検等の維持管理にかかる費用を(●システム＋○新技術)百万円程度の縮減を目指す。</t>
    <phoneticPr fontId="1"/>
  </si>
  <si>
    <t>・点検・診断・・・・点検支援技術の活用検討
・補修工事・・・措置（修繕・補修）に関する技術の活用</t>
    <phoneticPr fontId="1"/>
  </si>
  <si>
    <t>・集約・撤去は、発注者協議や地元説明により決定するため、現時点で明確な基準はありません。
・利用者および住民との合意形成を図りながら、老朽化等により現状のままでは継続利用が困難な橋梁（健全性Ⅲ,Ⅳの橋梁）についての集約化・撤去を検討します。</t>
    <phoneticPr fontId="1"/>
  </si>
  <si>
    <t>・撤去する橋梁の更新時期（今後50年間）までの点検費を縮減額として算出（集約撤去）
・定期点検・詳細調査においては今後５年間で、新技術が活用できる橋梁について、橋梁点検車や交通誘導員に係る費用を減産額として算出（新技術活用）</t>
    <phoneticPr fontId="1"/>
  </si>
  <si>
    <t>・定期点検・詳細調査においては今後５年間で、●%(●橋)程度を対象に新技術等を活用し、従来技術を活用した場合と比較して合計●百万円のコスト縮減を目標に取り組む。
・修繕工事においては、新技術・新工法を活用することにより、今後5年間の全体の工事費合計 ●億円のうち ●%(●百万円)のコスト縮減を目標に取り組む。
・劣化が著しく、かつ地域の実情や利用状況を考慮すると集約化・撤去が有効と判断する橋梁についてはその対応方針を検討し、今後50 年間で ●百万円の維持管理コストの縮減を目標に取り組む。</t>
    <phoneticPr fontId="1"/>
  </si>
  <si>
    <t>本アンケートの回答内容は、弊センターが支援を行った令和4年度長寿命化計画策定時の記載であるため、近年の長寿命化計画策定の際には、より具体的に記載する必要があると思われます。</t>
    <phoneticPr fontId="1"/>
  </si>
  <si>
    <t>橋梁・トンネル・道路付属物（横断歩道橋･大型カルバート・シェッド）</t>
    <rPh sb="0" eb="2">
      <t>キョウリョウ</t>
    </rPh>
    <rPh sb="8" eb="13">
      <t>ドウロフゾクブツ</t>
    </rPh>
    <rPh sb="14" eb="16">
      <t>オウダン</t>
    </rPh>
    <rPh sb="16" eb="19">
      <t>ホドウハシ</t>
    </rPh>
    <rPh sb="20" eb="22">
      <t>オオガタ</t>
    </rPh>
    <phoneticPr fontId="1"/>
  </si>
  <si>
    <t>点検・診断，補修設計，補修工事</t>
    <phoneticPr fontId="1"/>
  </si>
  <si>
    <t>自治体毎に選定基準が異なりますが、概ね以下の条件かと思います。
・迂回路が存在し且つ地元住民の理解が得られる橋梁
・ほとんど使用していない橋梁
・被災橋梁
・石橋または木橋</t>
    <phoneticPr fontId="1"/>
  </si>
  <si>
    <t>自治体毎に異なりますが、一例として以下の考え方で算出しています。
【新技術】
・実施済みの新技術のコスト縮減効果を使用拡大した場合で算出
・NETIS資料に記載の従来技術との縮減額から導入した場合の縮減額を算出
【集約化撤去】
・架設から100年使用すると仮定して、撤去した場合の不要となる点検費を縮減額として算出
・架設から100年使用すると仮定して、（補修費用＋点検費用－撤去費用）で算出</t>
    <phoneticPr fontId="1"/>
  </si>
  <si>
    <t>【新技術】
令和１０年度までに管理橋梁数の１０橋程度で新技術等を活用することを目標とし、約１０００万円の費用の縮減や事業の効率化を図ります。
【集約撤去】
令和１０年度までに迂回路が存在する管理橋梁のうち、４橋の集約化・撤去を目標とし、約２２００万円の維持管理費用の縮減を図ります。
（集約撤去できない場合）
横断歩道橋の集約化・撤去の可否についても検討を行いましたが、管理する横断歩道橋はいずれも主に通学路として多くの児童に利用されています。隣接する横断歩道を迂回路として利用する場合、約100～500m（徒歩約1～10分）の遠回りとなります。しかし、通学路としての利用状況や児童の安全確保の観点から、横断歩道橋の必要性は非常に高く、現時点での集約化・撤去は困難であると判断しました。今後も、利用状況および施設状況を踏まえ、必要に応じて再検討を行う予定です。</t>
    <phoneticPr fontId="1"/>
  </si>
  <si>
    <t>新技術の導入には、ある程度の規模が必要であり、市町村が管理する規模の橋梁ではコスト縮減効果がなく導入が進んでいない。点検業者が自社でドローン等を購入している場合はコスト縮減が期待できるため、点検業者での購入を勧めるか市町村からの貸与を導入するのが良いと思われる。</t>
    <phoneticPr fontId="1"/>
  </si>
  <si>
    <t>・迂回路があって道路管理者から対象として挙げられた橋梁等（迂回路の距離に基準はない）</t>
    <phoneticPr fontId="1"/>
  </si>
  <si>
    <t>・集約･撤去に関しては、撤去する橋梁等の点検費と維持管理費を縮減額として算出
・新技術の活用に関しては、点検･補修に伴う縮減額はNETIS資料を参考として算出</t>
    <phoneticPr fontId="1"/>
  </si>
  <si>
    <t>3巡目の定期点検からすべての橋梁で「広島県建設分野の革新技術活用制度」の登録技術や国土交通省の「点検支援技術性能カタログ」（令和6年4月）に記載されている新技術、新技術情報提供システム（NETIS)の登録技術等の活用を検討する。令和○年度までに、定期点検及び修繕工事を行う全ての橋梁で新技術の活用を検討することとし、約○割の橋梁で新技術の活用を目指す。特に過年度の定期点検で橋梁点検車及び高所作業車を使用した橋梁（管理橋梁の約○割）については、新技術の活用を重点的に検討し、令和○年度までの5年間で約○○円のコスト縮減を目指す。修繕工事においては、全ての橋梁で設計段階から新技術の活用を含めた比較検討を行う。</t>
    <phoneticPr fontId="1"/>
  </si>
  <si>
    <t>想定しているコスト縮減額の算定根拠を検証中</t>
    <phoneticPr fontId="1"/>
  </si>
  <si>
    <t>ある。（当センターでは、市町の計画策定の実績はありませんので、県の事例です）</t>
    <phoneticPr fontId="1"/>
  </si>
  <si>
    <t>橋梁・トンネル・道路付属物</t>
    <rPh sb="0" eb="2">
      <t>キョウリョウ</t>
    </rPh>
    <rPh sb="8" eb="13">
      <t>ドウロフゾクブツ</t>
    </rPh>
    <phoneticPr fontId="1"/>
  </si>
  <si>
    <t>道路施設の定期点検や修繕等</t>
    <phoneticPr fontId="1"/>
  </si>
  <si>
    <t>山口県の長寿命化修繕計画では、具体の選定基準は設けていません。
山口県が管理する橋梁・横断歩道橋・カルバートについては、今後の人口推移や予算状況を踏まえ、集約化・撤去も視野に入れて取り組んでいきます。
山口県が管理するトンネル・門型標識・ロックシェッドは撤去は困難です。</t>
    <phoneticPr fontId="1"/>
  </si>
  <si>
    <t>（集約撤去） 撤去する橋梁の更新時期までの点検費と維持管理費を縮減額として算出
（新技術活用）点検費用について、新技術と従来技術を比較して、差額を縮減額として算出</t>
    <phoneticPr fontId="1"/>
  </si>
  <si>
    <t>(橋梁を代表例として記載します。)
新技術の活用により、小規模な橋梁の定期点検に要する費用について、従来技術を活用した場合と比較して、約２割の縮減を目指します。
集約化、撤去により、定期点検に要する費用について、約１百万円の縮減を目指します。</t>
    <phoneticPr fontId="1"/>
  </si>
  <si>
    <t>当センターでは、市町の計画策定の実績はありませんので、県の事例です。
山口県の道路施設に関する長寿命化修繕計画は以下で公開されていますので、参考としてください。
https://www.pref.yamaguchi.lg.jp/soshiki/128/187399.html</t>
    <phoneticPr fontId="1"/>
  </si>
  <si>
    <t>橋梁点検</t>
    <phoneticPr fontId="1"/>
  </si>
  <si>
    <t>・橋梁点検の新技術を活用したコスト削減</t>
    <phoneticPr fontId="1"/>
  </si>
  <si>
    <t>・橋梁の老朽化や損傷等により補修費用が増大することが予測される橋梁
・利用者が少なくかつ迂回路が存在する橋梁</t>
    <phoneticPr fontId="1"/>
  </si>
  <si>
    <t>撤去後の点検費と維持管理費を縮減額として算出（集約撤去）
新技術による定期点検を実施し従来工法と比較して、点検精度の向上や作業の効率化を図りコスト縮減を目指す。（新技術活用）</t>
    <phoneticPr fontId="1"/>
  </si>
  <si>
    <t>国土交通省が推奨する「点検支援技術性能カタログ」などに記載される新技術は市町村が管理する小規模橋梁の定期点検には不向きで、点検コストが大きくなるものが多い。市町村が管理する橋梁数は日本全体数の60%を上回り、小規模橋梁に対して適切な新技術が生まれてくることを期待したい。</t>
    <phoneticPr fontId="1"/>
  </si>
  <si>
    <t>健全性がⅢまたはⅡの橋梁補修工事</t>
    <phoneticPr fontId="1"/>
  </si>
  <si>
    <t>集約撤去については市町村と協議を行った上で決定しています。（当センターに選定基準ありません）</t>
    <phoneticPr fontId="1"/>
  </si>
  <si>
    <t>計画策定期間（５０年間）についての点検費と維持管理費を縮減額として算出など（集約撤去）
新技術（塗装）採用により削減出来るケレンに要する労務費等を縮減額として算出など（新技術活用）
（削減額等については市町村と協議を行った上で決定します）</t>
    <phoneticPr fontId="1"/>
  </si>
  <si>
    <t>補修工事において新技術・新工法の積極的な活用を検討し、今後〇年間で〇百万円のコスト縮減を目指すなど記載（記載内容については市町村と協議を行った上で決定します）</t>
    <phoneticPr fontId="1"/>
  </si>
  <si>
    <t>点検・診断において記載</t>
    <phoneticPr fontId="1"/>
  </si>
  <si>
    <t>主な選定基準としては、以下のとおり。ただし、地元の意見等を踏まえて検討することを前提。
・近接して迂回路がある橋梁（距離等の正確な距離は定めていない）
・利用者や近隣の住宅等が限定的、又は利用されていない橋梁
・バイパスの建設予定や旧道等により利用されていない橋梁</t>
    <phoneticPr fontId="1"/>
  </si>
  <si>
    <t>（新技術の活用）
・外業では従来の点検方法（橋梁点検車や高所作業車等）と比較した際の縮減額
・内業である記帳や診断にかかる人件費と比較した際の縮減額
（集約化・撤去）
・維持管理費（点検及び修繕）にかかる縮減額</t>
    <phoneticPr fontId="1"/>
  </si>
  <si>
    <t>（新技術の活用）
今後○○年間で○○橋程度活用することで、点検にかかる費用（約○○万円）のコスト縮減を目指す。
（集約化・撤去）
今後○○年間において、路線の重要度や迂回路の有無、利用状況や地元の意見等を踏まえ、○○橋程度の集約化・撤去を積極的に検討し、将来の点検や修繕等にかかる費用約○○万円のコストの縮減効果が見込める。</t>
    <phoneticPr fontId="1"/>
  </si>
  <si>
    <t>橋梁・トンネル・道路付属物（大型カルバート・シェッド・横断歩道橋）</t>
    <rPh sb="0" eb="2">
      <t>キョウリョウ</t>
    </rPh>
    <rPh sb="8" eb="13">
      <t>ドウロフゾクブツ</t>
    </rPh>
    <rPh sb="14" eb="16">
      <t>オオガタ</t>
    </rPh>
    <rPh sb="27" eb="29">
      <t>オウダン</t>
    </rPh>
    <rPh sb="29" eb="31">
      <t>ホドウ</t>
    </rPh>
    <rPh sb="31" eb="32">
      <t>ハシ</t>
    </rPh>
    <phoneticPr fontId="1"/>
  </si>
  <si>
    <t>点検</t>
    <phoneticPr fontId="1"/>
  </si>
  <si>
    <t>・橋の健全性がⅡ以上を対象とし、健全度、路線重要度、迂回率、架設年より選定</t>
    <phoneticPr fontId="1"/>
  </si>
  <si>
    <t>・１００年間のLCCと想定される集約化・撤去に関わる事業費の算出比較</t>
    <phoneticPr fontId="1"/>
  </si>
  <si>
    <t>・令和７年度までの点検の結果、修繕が必要とされた○橋について、令和○年度までに取り組むことで、橋梁等の点検費や修繕費など、中長期における将来の維持管理コストを約○万円縮減することを目指します。</t>
    <phoneticPr fontId="1"/>
  </si>
  <si>
    <t>・小さな橋梁しかない自治体には、新技術を採用する橋梁がないが、活用しないと補助率に影響が出るような状況にある。費用縮減が要件として含まれることが厳しい。</t>
    <phoneticPr fontId="1"/>
  </si>
  <si>
    <t>定期点検及び補修工事において、新技術の活用を検討。</t>
    <phoneticPr fontId="1"/>
  </si>
  <si>
    <t>①概ね徒歩10分圏内に迂回路が存在
②大規模な補修または更新を必要とする損傷が確認された場合
③２m程度の小規模橋梁については機能縮小（横断管化等)</t>
    <phoneticPr fontId="1"/>
  </si>
  <si>
    <t>(集約撤去)
　１０年間に係る点検費と維持管理費を縮減額として算出
(新技術活用)
　</t>
    <phoneticPr fontId="1"/>
  </si>
  <si>
    <t>高橋脚や幅広の橋梁に関する点検をロープアクセス点検等から飛行ドローンや懸垂型ロボットカメラによる点検を検討。</t>
    <phoneticPr fontId="1"/>
  </si>
  <si>
    <t>「道路メンテナンス事業補助制度要綱」に対応するにあたり、管理橋梁が全て小規模橋梁で明らかに新技術の活用が見込めない場合や、迂回路もなく且つ橋の健全度も良好で集約撤去が見込めない場合等のコスト縮減の検討が課題である。</t>
    <phoneticPr fontId="1"/>
  </si>
  <si>
    <t>【問1】
長寿命化修繕計画において，「集約・撤去や新技術等の活用に関する短期コスト縮減目標」について記載した事例がありますか。（道路メンテナンス事業補助制度要綱第5第2項(2)関連）</t>
    <rPh sb="1" eb="2">
      <t>トイ</t>
    </rPh>
    <phoneticPr fontId="1"/>
  </si>
  <si>
    <t>【問2】
問１の内容は，「集約・撤去」，「新技術の活用」どちらですか。</t>
    <rPh sb="1" eb="2">
      <t>トイ</t>
    </rPh>
    <phoneticPr fontId="1"/>
  </si>
  <si>
    <t>【問3】
対象施設をご教示下さい。</t>
    <rPh sb="1" eb="2">
      <t>トイ</t>
    </rPh>
    <phoneticPr fontId="1"/>
  </si>
  <si>
    <t>【問4】
新技術の活用を検討する場合，その場面をご教示下さい。（点検・診断，補修工事，維持管理など）</t>
    <rPh sb="1" eb="2">
      <t>トイ</t>
    </rPh>
    <phoneticPr fontId="1"/>
  </si>
  <si>
    <t>【問5】
集約・撤去の検討対象とする橋梁等について，その選定基準に関する考え方をご教示下さい。</t>
    <rPh sb="1" eb="2">
      <t>トイ</t>
    </rPh>
    <phoneticPr fontId="1"/>
  </si>
  <si>
    <t>【問6】
問1の記載（検討中含む）における「縮減するコストの考え方や算出方法」についてご教示下さい。</t>
    <rPh sb="1" eb="2">
      <t>トイ</t>
    </rPh>
    <rPh sb="5" eb="6">
      <t>トイ</t>
    </rPh>
    <phoneticPr fontId="1"/>
  </si>
  <si>
    <t>【問7】
問1の記載（検討中含む）内容をご教示下さい。（固有名詞，数字などは〇〇標記等で結構です）</t>
    <rPh sb="1" eb="2">
      <t>トイ</t>
    </rPh>
    <phoneticPr fontId="1"/>
  </si>
  <si>
    <t>【問8】
問1の記載について意見や課題などがあればご教示下さい。</t>
    <rPh sb="1" eb="2">
      <t>トイ</t>
    </rPh>
    <phoneticPr fontId="1"/>
  </si>
  <si>
    <t>会員名</t>
    <rPh sb="0" eb="3">
      <t>カイインメイ</t>
    </rPh>
    <phoneticPr fontId="1"/>
  </si>
  <si>
    <t>　　－</t>
    <phoneticPr fontId="1"/>
  </si>
  <si>
    <t>・小型ドローン
・ロボットカメラ
・スマートフォンによる3 次元モデルを活⽤した点検⽀援技術</t>
    <phoneticPr fontId="1"/>
  </si>
  <si>
    <t>　－</t>
    <phoneticPr fontId="1"/>
  </si>
  <si>
    <t>･集約化・撤去
撤去におけるコスト縮減効果の費用算出方法は、対象橋梁を修繕および点検を実施せずに撤去する場合の費用（※CASE1）と対象橋梁を仮定した橋の残寿命まで修繕および点検を実施しながら継続利用する場合の費用（CASE2）を算出し、撤去する場合と継続利用する場合の費用の差をコスト縮減の費用としています。
※CASE1：撤去の費用算出根拠
国総研の「国総研資料　第1112号　橋梁の架替に関する調査結果（V）」 に掲載されているⅡ-455ページ　表2.3.12　鋼橋・撤去費用（条件別平均単価）、Ⅱ-456ページ　表2.3.13　RC橋・撤去費用（条件別平均単価）、Ⅱ-457ページ　2.3.14  PC橋・撤去費用（条件別平均単価）の各表における橋長区分毎の全調査欄に記載されている単価（千円/m2、諸経費込み）を採用し、対象橋梁の橋面積を掛けて算出することとしています。
※② CASE2：継続利用の費用算出根拠
橋梁寿命を100年と仮定して架設年次からの残寿命を算定し、残寿命の期間に行われる点検回数分の費用と修繕１回分の費用としています。残寿命の算定は、以下のとおりです。
残寿命＝100年[橋梁寿命]－(2025年[計画策定年]－○○○○年[架設年次])
架設年次が不明な橋梁は、高度成長期の1960年に架設されたと仮定し、残寿命および点検回数を算出しています。点検回数の算定は、以下のとおりです。
点検回数＝残寿命÷５年/点検周期
･新技術活用（点検）
県では、管理している橋梁のうち、小規模橋梁（県では15m未満）の床版橋や溝橋に対してタブレット端末による点検を実施しています。
新潟県道路施設維持管理計画書　【個別施設編】において、タブレット端末による点検を活用したことにより、１橋あたりの点検費用が約○○万円から約○万円にコスト縮減されるとの記載があります。これを活用して、自治体からタブレット端末による点検を検討している橋梁を打合せで確認し、点検費用縮減額に検討橋梁数を掛けて縮減額を算出しています。
･新技術活用（補修工事）
自治体で実際に補修工事で活用した新技術があるか確認し、ある場合は新技術採用比較検討したコンサルの報告書を借りて、同様の補修工事を５年以内に行う予定の橋梁に対して試算を行いコスト縮減額を算出しています。
活用実績がない場合は、コンクリートなら断面修復、鋼橋なら塗装塗替でNETISに登録されている新技術か検討した技術を従来技術の施工費用と新技術の施工費用を算出し、縮減額を出しています。</t>
    <phoneticPr fontId="1"/>
  </si>
  <si>
    <t>道路メンテナンス事業における補助要件に関するアンケート結果一覧</t>
    <rPh sb="0" eb="2">
      <t>ドウロ</t>
    </rPh>
    <rPh sb="8" eb="10">
      <t>ジギョウ</t>
    </rPh>
    <rPh sb="14" eb="16">
      <t>ホジョ</t>
    </rPh>
    <rPh sb="16" eb="18">
      <t>ヨウケン</t>
    </rPh>
    <rPh sb="19" eb="20">
      <t>カン</t>
    </rPh>
    <rPh sb="27" eb="29">
      <t>ケッカ</t>
    </rPh>
    <rPh sb="29" eb="31">
      <t>イチラン</t>
    </rPh>
    <phoneticPr fontId="1"/>
  </si>
  <si>
    <t>　撤去事例として、県道の橋梁が整備されたことにより、近隣にあった旧橋が市に払い下げとなったが、利用度が低く老朽化も進んでしまったため撤去することとなった、という事例がある。</t>
    <phoneticPr fontId="1"/>
  </si>
  <si>
    <t>（集約・撤去）
　令和10年までに迂回路が存在し集約が可能な橋梁について、３橋程度の集約化・撤去を検討し、将来的な維持管理コストを約456万円程度の縮減を目指します。なお、実施にあたっては地元住民との合意形成を図りながら検討してまいります。
（新技術等の活用）
　従来技術である橋梁点検車・高所作業車を用いた点検から新技術(技術番号BR010056-V0124)であるポールカメラを活用することで、橋梁定期点検の効率化を図ります。</t>
    <phoneticPr fontId="1"/>
  </si>
  <si>
    <t>(集約・撤去について)
　市町村の管理橋は、生活道路と直結しているため、集約・撤去の検討対象とする橋梁について、橋梁点検委託者では、見出すことが難しいと感じている。</t>
    <phoneticPr fontId="1"/>
  </si>
  <si>
    <t>・利用状況（利用状況がない又は極めて限定的）　　　　　　　　　　　　　　　　　　　　　　　　　　　　　・損傷状況（定期点検結果で健全性Ⅲ又はⅣと診断された橋梁）
・他事業　（河川改修事業に伴い集約化・撤去の計画あり）　　　　　　　　　　　　　　　　　　　　　　　　・機能縮小（車道橋が隣接するため、人道橋機能縮小が可能）
上記４項目を基本に発注者と集約・撤去の方針を決定している。</t>
    <phoneticPr fontId="1"/>
  </si>
  <si>
    <t>初回打ち合わせ時に、受託した自治体から集約化・撤去を検討している橋梁があるか確認をしています。
集約化・撤去を検討していない自治体に対しては、コスト縮減目標は記載しないこととしています。</t>
    <phoneticPr fontId="1"/>
  </si>
  <si>
    <t>○○市の橋梁長寿命化修繕計画において、以下の内容を記載。
１　集約・撤去
　　「複数橋梁を集約化した場合」及び「複数橋梁をそれぞれ更新した場合」を比較し、○○百万円のコスト縮減効果がある。　　　　　              　　　
２　新技術等の活用
　　ドローンを使用した点検及び補修工事の際に適用可能な新技術を活用することにより○○百万円のコスト縮減が見込まれる。　　　　　　　　</t>
    <phoneticPr fontId="1"/>
  </si>
  <si>
    <t>・各団体の長寿命化修繕計画策定状況について確認したいので、実施の有無も含め、調査結果をお知らせ願いたい。</t>
    <phoneticPr fontId="1"/>
  </si>
  <si>
    <t>（一財）ふくしま市町村支援機構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</si>
</sst>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Yu Gothic"/>
      <family val="2"/>
      <scheme val="minor"/>
    </font>
    <font>
      <sz val="6"/>
      <name val="Yu Gothic"/>
      <family val="3"/>
      <charset val="128"/>
      <scheme val="minor"/>
    </font>
    <font>
      <sz val="11"/>
      <color theme="1"/>
      <name val="Yu Gothic"/>
      <family val="2"/>
      <scheme val="minor"/>
    </font>
    <font>
      <sz val="11"/>
      <color theme="1"/>
      <name val="ＭＳ Ｐゴシック"/>
      <family val="3"/>
      <charset val="128"/>
    </font>
    <font>
      <sz val="11"/>
      <color rgb="FF333333"/>
      <name val="ＭＳ Ｐゴシック"/>
      <family val="3"/>
      <charset val="128"/>
    </font>
    <font>
      <sz val="12"/>
      <color theme="1"/>
      <name val="ＭＳ Ｐゴシック"/>
      <family val="3"/>
      <charset val="128"/>
    </font>
  </fonts>
  <fills count="2">
    <fill>
      <patternFill patternType="none"/>
    </fill>
    <fill>
      <patternFill patternType="gray125"/>
    </fill>
  </fills>
  <borders count="35">
    <border>
      <left/>
      <right/>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thin">
        <color auto="1"/>
      </right>
      <top/>
      <bottom style="double">
        <color auto="1"/>
      </bottom>
      <diagonal/>
    </border>
    <border>
      <left style="thin">
        <color auto="1"/>
      </left>
      <right/>
      <top/>
      <bottom style="double">
        <color auto="1"/>
      </bottom>
      <diagonal/>
    </border>
    <border>
      <left/>
      <right style="thin">
        <color auto="1"/>
      </right>
      <top/>
      <bottom style="double">
        <color auto="1"/>
      </bottom>
      <diagonal/>
    </border>
    <border>
      <left style="double">
        <color auto="1"/>
      </left>
      <right/>
      <top style="thin">
        <color auto="1"/>
      </top>
      <bottom style="thin">
        <color auto="1"/>
      </bottom>
      <diagonal/>
    </border>
    <border>
      <left style="double">
        <color auto="1"/>
      </left>
      <right/>
      <top/>
      <bottom style="double">
        <color auto="1"/>
      </bottom>
      <diagonal/>
    </border>
    <border>
      <left style="double">
        <color auto="1"/>
      </left>
      <right/>
      <top/>
      <bottom style="thin">
        <color auto="1"/>
      </bottom>
      <diagonal/>
    </border>
    <border>
      <left style="thin">
        <color auto="1"/>
      </left>
      <right/>
      <top style="thin">
        <color auto="1"/>
      </top>
      <bottom style="double">
        <color auto="1"/>
      </bottom>
      <diagonal/>
    </border>
    <border>
      <left/>
      <right style="thin">
        <color auto="1"/>
      </right>
      <top style="thin">
        <color auto="1"/>
      </top>
      <bottom style="double">
        <color auto="1"/>
      </bottom>
      <diagonal/>
    </border>
    <border>
      <left style="double">
        <color auto="1"/>
      </left>
      <right style="thin">
        <color auto="1"/>
      </right>
      <top style="thin">
        <color auto="1"/>
      </top>
      <bottom style="thin">
        <color auto="1"/>
      </bottom>
      <diagonal/>
    </border>
    <border>
      <left style="double">
        <color auto="1"/>
      </left>
      <right style="thin">
        <color auto="1"/>
      </right>
      <top/>
      <bottom style="double">
        <color auto="1"/>
      </bottom>
      <diagonal/>
    </border>
    <border>
      <left style="double">
        <color auto="1"/>
      </left>
      <right style="thin">
        <color auto="1"/>
      </right>
      <top/>
      <bottom style="thin">
        <color auto="1"/>
      </bottom>
      <diagonal/>
    </border>
    <border>
      <left style="medium">
        <color auto="1"/>
      </left>
      <right/>
      <top style="medium">
        <color auto="1"/>
      </top>
      <bottom/>
      <diagonal/>
    </border>
    <border>
      <left style="double">
        <color auto="1"/>
      </left>
      <right/>
      <top style="medium">
        <color auto="1"/>
      </top>
      <bottom/>
      <diagonal/>
    </border>
    <border>
      <left style="double">
        <color auto="1"/>
      </left>
      <right style="thin">
        <color auto="1"/>
      </right>
      <top style="medium">
        <color auto="1"/>
      </top>
      <bottom/>
      <diagonal/>
    </border>
    <border>
      <left style="thin">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style="thin">
        <color auto="1"/>
      </left>
      <right style="medium">
        <color auto="1"/>
      </right>
      <top/>
      <bottom style="double">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style="double">
        <color auto="1"/>
      </left>
      <right/>
      <top style="thin">
        <color auto="1"/>
      </top>
      <bottom style="medium">
        <color auto="1"/>
      </bottom>
      <diagonal/>
    </border>
    <border>
      <left style="double">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s>
  <cellStyleXfs count="2">
    <xf numFmtId="0" fontId="0" fillId="0" borderId="0"/>
    <xf numFmtId="0" fontId="2" fillId="0" borderId="0"/>
  </cellStyleXfs>
  <cellXfs count="65">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horizontal="left"/>
    </xf>
    <xf numFmtId="0" fontId="3" fillId="0" borderId="0" xfId="0" applyFont="1"/>
    <xf numFmtId="0" fontId="3" fillId="0" borderId="0" xfId="0" applyFont="1" applyAlignment="1">
      <alignment horizontal="center"/>
    </xf>
    <xf numFmtId="0" fontId="3" fillId="0" borderId="0" xfId="0" applyFont="1" applyAlignment="1">
      <alignment horizontal="left"/>
    </xf>
    <xf numFmtId="0" fontId="3" fillId="0" borderId="0" xfId="0" applyFont="1" applyAlignment="1">
      <alignment horizontal="center" vertical="center"/>
    </xf>
    <xf numFmtId="0" fontId="3" fillId="0" borderId="0" xfId="0" applyFont="1" applyAlignment="1">
      <alignment horizontal="left" vertical="center" wrapText="1"/>
    </xf>
    <xf numFmtId="0" fontId="3" fillId="0" borderId="9" xfId="0" applyFont="1" applyBorder="1" applyAlignment="1">
      <alignment horizontal="center"/>
    </xf>
    <xf numFmtId="0" fontId="3" fillId="0" borderId="6" xfId="0" applyFont="1" applyBorder="1" applyAlignment="1">
      <alignment horizontal="center" vertical="top" wrapText="1"/>
    </xf>
    <xf numFmtId="0" fontId="3" fillId="0" borderId="11" xfId="0" applyFont="1" applyBorder="1" applyAlignment="1">
      <alignment horizontal="center" vertical="top" wrapText="1"/>
    </xf>
    <xf numFmtId="0" fontId="3" fillId="0" borderId="10" xfId="0" applyFont="1" applyBorder="1" applyAlignment="1">
      <alignment horizontal="center" vertical="center"/>
    </xf>
    <xf numFmtId="0" fontId="3" fillId="0" borderId="1" xfId="0" applyFont="1" applyBorder="1" applyAlignment="1">
      <alignment horizontal="left" vertical="center" wrapText="1"/>
    </xf>
    <xf numFmtId="0" fontId="3" fillId="0" borderId="4" xfId="0" applyFont="1" applyBorder="1" applyAlignment="1">
      <alignment horizontal="left" vertical="center" wrapText="1"/>
    </xf>
    <xf numFmtId="0" fontId="3" fillId="0" borderId="8"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top" wrapText="1"/>
    </xf>
    <xf numFmtId="0" fontId="3" fillId="0" borderId="15" xfId="0" applyFont="1" applyBorder="1" applyAlignment="1">
      <alignment horizontal="left" vertical="center" wrapText="1"/>
    </xf>
    <xf numFmtId="0" fontId="3" fillId="0" borderId="13" xfId="0" applyFont="1" applyBorder="1" applyAlignment="1">
      <alignment horizontal="left" vertical="center" wrapText="1"/>
    </xf>
    <xf numFmtId="0" fontId="3" fillId="0" borderId="17" xfId="0" applyFont="1" applyBorder="1" applyAlignment="1">
      <alignment horizontal="center"/>
    </xf>
    <xf numFmtId="0" fontId="3" fillId="0" borderId="19" xfId="0" applyFont="1" applyBorder="1" applyAlignment="1">
      <alignment horizontal="center" vertical="top" wrapText="1"/>
    </xf>
    <xf numFmtId="0" fontId="4" fillId="0" borderId="25" xfId="0" applyFont="1" applyBorder="1" applyAlignment="1">
      <alignment vertical="top"/>
    </xf>
    <xf numFmtId="0" fontId="3" fillId="0" borderId="26" xfId="0" applyFont="1" applyBorder="1" applyAlignment="1">
      <alignment horizontal="left" vertical="top" wrapText="1"/>
    </xf>
    <xf numFmtId="0" fontId="4" fillId="0" borderId="27" xfId="0" applyFont="1" applyBorder="1" applyAlignment="1">
      <alignment vertical="top"/>
    </xf>
    <xf numFmtId="0" fontId="3" fillId="0" borderId="28" xfId="0" applyFont="1" applyBorder="1" applyAlignment="1">
      <alignment horizontal="left" vertical="top" wrapText="1"/>
    </xf>
    <xf numFmtId="0" fontId="4" fillId="0" borderId="29" xfId="0" applyFont="1" applyBorder="1" applyAlignment="1">
      <alignment vertical="top"/>
    </xf>
    <xf numFmtId="0" fontId="3" fillId="0" borderId="30" xfId="0" applyFont="1" applyBorder="1" applyAlignment="1">
      <alignment horizontal="center" vertical="center"/>
    </xf>
    <xf numFmtId="0" fontId="3" fillId="0" borderId="31" xfId="0" applyFont="1" applyBorder="1" applyAlignment="1">
      <alignment horizontal="left"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33" xfId="0" applyFont="1" applyBorder="1" applyAlignment="1">
      <alignment horizontal="left" vertical="top" wrapText="1"/>
    </xf>
    <xf numFmtId="0" fontId="3" fillId="0" borderId="34" xfId="0" applyFont="1" applyBorder="1" applyAlignment="1">
      <alignment horizontal="left" vertical="top" wrapText="1"/>
    </xf>
    <xf numFmtId="0" fontId="5" fillId="0" borderId="0" xfId="0" applyFont="1"/>
    <xf numFmtId="0" fontId="3" fillId="0" borderId="20" xfId="0" applyFont="1" applyBorder="1" applyAlignment="1">
      <alignment horizontal="left" vertical="top" wrapText="1"/>
    </xf>
    <xf numFmtId="0" fontId="3" fillId="0" borderId="7" xfId="0" applyFont="1" applyBorder="1" applyAlignment="1">
      <alignment horizontal="left" vertical="top" wrapText="1"/>
    </xf>
    <xf numFmtId="0" fontId="3" fillId="0" borderId="18" xfId="0" applyFont="1" applyBorder="1" applyAlignment="1">
      <alignment horizontal="left" vertical="top" wrapText="1"/>
    </xf>
    <xf numFmtId="0" fontId="3" fillId="0" borderId="14" xfId="0" applyFont="1" applyBorder="1" applyAlignment="1">
      <alignment horizontal="left" vertical="top" wrapText="1"/>
    </xf>
    <xf numFmtId="0" fontId="3" fillId="0" borderId="16" xfId="0" applyFont="1" applyBorder="1" applyAlignment="1">
      <alignment horizontal="center" vertical="center"/>
    </xf>
    <xf numFmtId="0" fontId="3" fillId="0" borderId="23" xfId="0" applyFont="1" applyBorder="1" applyAlignment="1">
      <alignment horizontal="center" vertical="center"/>
    </xf>
    <xf numFmtId="0" fontId="3" fillId="0" borderId="21" xfId="0" applyFont="1" applyBorder="1" applyAlignment="1">
      <alignment horizontal="left" vertical="top" wrapText="1"/>
    </xf>
    <xf numFmtId="0" fontId="3" fillId="0" borderId="22" xfId="0" applyFont="1" applyBorder="1" applyAlignment="1">
      <alignment horizontal="left" vertical="top" wrapText="1"/>
    </xf>
    <xf numFmtId="0" fontId="3" fillId="0" borderId="24" xfId="0" applyFont="1" applyBorder="1" applyAlignment="1">
      <alignment horizontal="left" vertical="top" wrapText="1"/>
    </xf>
    <xf numFmtId="0" fontId="3" fillId="0" borderId="5" xfId="0" applyFont="1" applyBorder="1" applyAlignment="1">
      <alignment horizontal="left" vertical="top" wrapText="1"/>
    </xf>
    <xf numFmtId="0" fontId="3" fillId="0" borderId="0" xfId="0" applyFont="1" applyFill="1" applyAlignment="1">
      <alignment horizontal="left"/>
    </xf>
    <xf numFmtId="0" fontId="3" fillId="0" borderId="0" xfId="0" applyFont="1" applyFill="1"/>
    <xf numFmtId="0" fontId="3" fillId="0" borderId="21" xfId="0" applyFont="1" applyFill="1" applyBorder="1" applyAlignment="1">
      <alignment horizontal="left" vertical="top" wrapText="1"/>
    </xf>
    <xf numFmtId="0" fontId="3" fillId="0" borderId="12"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33" xfId="0" applyFont="1" applyFill="1" applyBorder="1" applyAlignment="1">
      <alignment horizontal="left" vertical="center" wrapText="1"/>
    </xf>
    <xf numFmtId="0" fontId="3" fillId="0" borderId="32" xfId="0" applyFont="1" applyFill="1" applyBorder="1" applyAlignment="1">
      <alignment horizontal="left" vertical="center" wrapText="1"/>
    </xf>
    <xf numFmtId="0" fontId="3" fillId="0" borderId="0" xfId="0" applyFont="1" applyFill="1" applyAlignment="1">
      <alignment horizontal="left" vertical="center" wrapText="1"/>
    </xf>
    <xf numFmtId="0" fontId="3" fillId="0" borderId="0" xfId="0" applyFont="1" applyFill="1" applyAlignment="1">
      <alignment horizontal="center" vertical="center"/>
    </xf>
    <xf numFmtId="0" fontId="0" fillId="0" borderId="0" xfId="0" applyFill="1" applyAlignment="1">
      <alignment horizontal="left"/>
    </xf>
    <xf numFmtId="0" fontId="0" fillId="0" borderId="0" xfId="0" applyFill="1" applyAlignment="1">
      <alignment horizontal="center" vertical="center"/>
    </xf>
    <xf numFmtId="0" fontId="0" fillId="0" borderId="0" xfId="0" applyFill="1"/>
    <xf numFmtId="0" fontId="3" fillId="0" borderId="0" xfId="0" applyFont="1" applyBorder="1" applyAlignment="1">
      <alignment horizontal="left" vertical="center" wrapText="1"/>
    </xf>
    <xf numFmtId="0" fontId="3" fillId="0" borderId="0" xfId="0" applyFont="1" applyBorder="1"/>
    <xf numFmtId="0" fontId="0" fillId="0" borderId="0" xfId="0" applyBorder="1"/>
    <xf numFmtId="0" fontId="3" fillId="0" borderId="13" xfId="0" applyFont="1" applyFill="1" applyBorder="1" applyAlignment="1">
      <alignment horizontal="left" vertical="center" wrapText="1"/>
    </xf>
  </cellXfs>
  <cellStyles count="2">
    <cellStyle name="標準" xfId="0" builtinId="0"/>
    <cellStyle name="標準 2" xfId="1" xr:uid="{3FBF0B50-A52E-4CF5-AFC6-4F21B7B807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78441</xdr:colOff>
      <xdr:row>6</xdr:row>
      <xdr:rowOff>593911</xdr:rowOff>
    </xdr:from>
    <xdr:to>
      <xdr:col>14</xdr:col>
      <xdr:colOff>1680882</xdr:colOff>
      <xdr:row>6</xdr:row>
      <xdr:rowOff>1708024</xdr:rowOff>
    </xdr:to>
    <xdr:pic>
      <xdr:nvPicPr>
        <xdr:cNvPr id="3" name="図 2">
          <a:extLst>
            <a:ext uri="{FF2B5EF4-FFF2-40B4-BE49-F238E27FC236}">
              <a16:creationId xmlns:a16="http://schemas.microsoft.com/office/drawing/2014/main" id="{6BB25298-069D-4A53-B6AC-02735A04555B}"/>
            </a:ext>
          </a:extLst>
        </xdr:cNvPr>
        <xdr:cNvPicPr>
          <a:picLocks noChangeAspect="1"/>
        </xdr:cNvPicPr>
      </xdr:nvPicPr>
      <xdr:blipFill>
        <a:blip xmlns:r="http://schemas.openxmlformats.org/officeDocument/2006/relationships" r:embed="rId1"/>
        <a:stretch>
          <a:fillRect/>
        </a:stretch>
      </xdr:blipFill>
      <xdr:spPr>
        <a:xfrm>
          <a:off x="27611294" y="4235823"/>
          <a:ext cx="1602441" cy="1114113"/>
        </a:xfrm>
        <a:prstGeom prst="rect">
          <a:avLst/>
        </a:prstGeom>
        <a:ln>
          <a:solidFill>
            <a:schemeClr val="tx1"/>
          </a:solidFill>
        </a:ln>
      </xdr:spPr>
    </xdr:pic>
    <xdr:clientData/>
  </xdr:twoCellAnchor>
  <xdr:twoCellAnchor>
    <xdr:from>
      <xdr:col>13</xdr:col>
      <xdr:colOff>4863353</xdr:colOff>
      <xdr:row>6</xdr:row>
      <xdr:rowOff>1150968</xdr:rowOff>
    </xdr:from>
    <xdr:to>
      <xdr:col>14</xdr:col>
      <xdr:colOff>78441</xdr:colOff>
      <xdr:row>6</xdr:row>
      <xdr:rowOff>1344706</xdr:rowOff>
    </xdr:to>
    <xdr:cxnSp macro="">
      <xdr:nvCxnSpPr>
        <xdr:cNvPr id="5" name="直線矢印コネクタ 4">
          <a:extLst>
            <a:ext uri="{FF2B5EF4-FFF2-40B4-BE49-F238E27FC236}">
              <a16:creationId xmlns:a16="http://schemas.microsoft.com/office/drawing/2014/main" id="{8CC794AE-39FD-EC1A-854B-40F21158959E}"/>
            </a:ext>
          </a:extLst>
        </xdr:cNvPr>
        <xdr:cNvCxnSpPr>
          <a:stCxn id="3" idx="1"/>
        </xdr:cNvCxnSpPr>
      </xdr:nvCxnSpPr>
      <xdr:spPr>
        <a:xfrm flipH="1">
          <a:off x="27017382" y="4792880"/>
          <a:ext cx="593912" cy="193738"/>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H42"/>
  <sheetViews>
    <sheetView workbookViewId="0">
      <selection activeCell="L11" sqref="L11"/>
    </sheetView>
  </sheetViews>
  <sheetFormatPr defaultRowHeight="18.75"/>
  <cols>
    <col min="3" max="3" width="14.5" customWidth="1"/>
    <col min="7" max="7" width="9" style="1"/>
  </cols>
  <sheetData>
    <row r="3" spans="1:8">
      <c r="A3" t="s">
        <v>0</v>
      </c>
      <c r="C3" t="s">
        <v>26</v>
      </c>
      <c r="G3" s="1" t="s">
        <v>64</v>
      </c>
      <c r="H3" t="str">
        <f>IF(ISNUMBER(SEARCH("特定文字", A1)), "○", "")</f>
        <v/>
      </c>
    </row>
    <row r="4" spans="1:8">
      <c r="A4" t="s">
        <v>23</v>
      </c>
      <c r="C4" t="s">
        <v>27</v>
      </c>
      <c r="G4" s="1" t="s">
        <v>66</v>
      </c>
    </row>
    <row r="5" spans="1:8">
      <c r="A5" t="s">
        <v>20</v>
      </c>
      <c r="C5" t="s">
        <v>28</v>
      </c>
      <c r="G5" s="1" t="s">
        <v>64</v>
      </c>
    </row>
    <row r="6" spans="1:8">
      <c r="A6" t="s">
        <v>24</v>
      </c>
      <c r="C6" t="s">
        <v>29</v>
      </c>
      <c r="G6" s="1" t="s">
        <v>64</v>
      </c>
    </row>
    <row r="7" spans="1:8">
      <c r="A7" t="s">
        <v>19</v>
      </c>
      <c r="C7" t="s">
        <v>30</v>
      </c>
      <c r="G7" s="1" t="s">
        <v>64</v>
      </c>
    </row>
    <row r="8" spans="1:8">
      <c r="A8" t="s">
        <v>21</v>
      </c>
      <c r="C8" t="s">
        <v>31</v>
      </c>
      <c r="G8" s="1" t="s">
        <v>64</v>
      </c>
    </row>
    <row r="9" spans="1:8">
      <c r="A9" t="s">
        <v>22</v>
      </c>
      <c r="C9" t="s">
        <v>32</v>
      </c>
      <c r="G9" s="1" t="s">
        <v>64</v>
      </c>
    </row>
    <row r="10" spans="1:8">
      <c r="A10" t="s">
        <v>25</v>
      </c>
      <c r="C10" t="s">
        <v>33</v>
      </c>
      <c r="G10" s="1" t="s">
        <v>64</v>
      </c>
    </row>
    <row r="11" spans="1:8">
      <c r="A11" t="s">
        <v>1</v>
      </c>
      <c r="C11" t="s">
        <v>65</v>
      </c>
      <c r="G11" s="1" t="s">
        <v>64</v>
      </c>
    </row>
    <row r="12" spans="1:8">
      <c r="A12" t="s">
        <v>2</v>
      </c>
      <c r="C12" t="s">
        <v>34</v>
      </c>
      <c r="G12" s="1" t="s">
        <v>66</v>
      </c>
    </row>
    <row r="13" spans="1:8">
      <c r="A13" t="s">
        <v>3</v>
      </c>
      <c r="C13" t="s">
        <v>35</v>
      </c>
      <c r="G13" s="1" t="s">
        <v>64</v>
      </c>
    </row>
    <row r="14" spans="1:8">
      <c r="A14" t="s">
        <v>4</v>
      </c>
      <c r="C14" t="s">
        <v>36</v>
      </c>
      <c r="G14" s="1" t="s">
        <v>64</v>
      </c>
    </row>
    <row r="15" spans="1:8">
      <c r="A15" t="s">
        <v>5</v>
      </c>
      <c r="C15" t="s">
        <v>37</v>
      </c>
      <c r="G15" s="1" t="s">
        <v>66</v>
      </c>
    </row>
    <row r="16" spans="1:8">
      <c r="A16" t="s">
        <v>6</v>
      </c>
      <c r="C16" t="s">
        <v>38</v>
      </c>
      <c r="G16" s="1" t="s">
        <v>64</v>
      </c>
    </row>
    <row r="17" spans="1:7">
      <c r="A17" t="s">
        <v>7</v>
      </c>
      <c r="C17" t="s">
        <v>39</v>
      </c>
      <c r="G17" s="1" t="s">
        <v>64</v>
      </c>
    </row>
    <row r="18" spans="1:7">
      <c r="A18" t="s">
        <v>8</v>
      </c>
      <c r="C18" t="s">
        <v>40</v>
      </c>
    </row>
    <row r="19" spans="1:7">
      <c r="A19" t="s">
        <v>9</v>
      </c>
      <c r="C19" t="s">
        <v>41</v>
      </c>
      <c r="G19" s="1" t="s">
        <v>66</v>
      </c>
    </row>
    <row r="20" spans="1:7">
      <c r="A20" t="s">
        <v>10</v>
      </c>
      <c r="C20" t="s">
        <v>42</v>
      </c>
      <c r="G20" s="1" t="s">
        <v>64</v>
      </c>
    </row>
    <row r="21" spans="1:7">
      <c r="A21" t="s">
        <v>11</v>
      </c>
      <c r="C21" t="s">
        <v>43</v>
      </c>
      <c r="G21" s="1" t="s">
        <v>64</v>
      </c>
    </row>
    <row r="22" spans="1:7">
      <c r="A22" t="s">
        <v>12</v>
      </c>
      <c r="C22" t="s">
        <v>44</v>
      </c>
      <c r="G22" s="1" t="s">
        <v>64</v>
      </c>
    </row>
    <row r="23" spans="1:7">
      <c r="A23" t="s">
        <v>13</v>
      </c>
      <c r="C23" t="s">
        <v>45</v>
      </c>
      <c r="G23" s="1" t="s">
        <v>64</v>
      </c>
    </row>
    <row r="24" spans="1:7">
      <c r="A24" t="s">
        <v>14</v>
      </c>
      <c r="C24" t="s">
        <v>46</v>
      </c>
      <c r="G24" s="1" t="s">
        <v>64</v>
      </c>
    </row>
    <row r="25" spans="1:7">
      <c r="A25" t="s">
        <v>15</v>
      </c>
      <c r="C25" t="s">
        <v>47</v>
      </c>
      <c r="G25" s="1" t="s">
        <v>64</v>
      </c>
    </row>
    <row r="26" spans="1:7">
      <c r="A26" t="s">
        <v>16</v>
      </c>
      <c r="C26" t="s">
        <v>48</v>
      </c>
      <c r="G26" s="1" t="s">
        <v>64</v>
      </c>
    </row>
    <row r="27" spans="1:7">
      <c r="A27" t="s">
        <v>17</v>
      </c>
      <c r="C27" t="s">
        <v>49</v>
      </c>
      <c r="G27" s="1" t="s">
        <v>64</v>
      </c>
    </row>
    <row r="28" spans="1:7">
      <c r="A28" t="s">
        <v>18</v>
      </c>
      <c r="C28" t="s">
        <v>50</v>
      </c>
      <c r="G28" s="1" t="s">
        <v>64</v>
      </c>
    </row>
    <row r="29" spans="1:7">
      <c r="C29" t="s">
        <v>51</v>
      </c>
      <c r="G29" s="1" t="s">
        <v>64</v>
      </c>
    </row>
    <row r="30" spans="1:7">
      <c r="C30" t="s">
        <v>52</v>
      </c>
      <c r="G30" s="1" t="s">
        <v>66</v>
      </c>
    </row>
    <row r="31" spans="1:7">
      <c r="C31" t="s">
        <v>53</v>
      </c>
    </row>
    <row r="32" spans="1:7">
      <c r="C32" t="s">
        <v>54</v>
      </c>
      <c r="G32" s="1" t="s">
        <v>64</v>
      </c>
    </row>
    <row r="33" spans="3:7">
      <c r="C33" t="s">
        <v>55</v>
      </c>
      <c r="G33" s="1" t="s">
        <v>64</v>
      </c>
    </row>
    <row r="34" spans="3:7">
      <c r="C34" t="s">
        <v>56</v>
      </c>
      <c r="G34" s="1" t="s">
        <v>64</v>
      </c>
    </row>
    <row r="35" spans="3:7">
      <c r="C35" t="s">
        <v>57</v>
      </c>
      <c r="G35" s="1" t="s">
        <v>64</v>
      </c>
    </row>
    <row r="36" spans="3:7">
      <c r="C36" t="s">
        <v>58</v>
      </c>
    </row>
    <row r="37" spans="3:7">
      <c r="C37" t="s">
        <v>59</v>
      </c>
      <c r="G37" s="1" t="s">
        <v>64</v>
      </c>
    </row>
    <row r="38" spans="3:7">
      <c r="C38" t="s">
        <v>60</v>
      </c>
    </row>
    <row r="39" spans="3:7">
      <c r="C39" t="s">
        <v>61</v>
      </c>
      <c r="G39" s="1" t="s">
        <v>64</v>
      </c>
    </row>
    <row r="40" spans="3:7">
      <c r="C40" t="s">
        <v>62</v>
      </c>
      <c r="G40" s="1" t="s">
        <v>64</v>
      </c>
    </row>
    <row r="41" spans="3:7">
      <c r="C41" t="s">
        <v>63</v>
      </c>
      <c r="G41" s="1" t="s">
        <v>64</v>
      </c>
    </row>
    <row r="42" spans="3:7">
      <c r="G42" s="1">
        <f>COUNTIF(G3:G41,"○")</f>
        <v>30</v>
      </c>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05F86-792F-4D67-8722-C75E3E5E909A}">
  <sheetPr>
    <pageSetUpPr fitToPage="1"/>
  </sheetPr>
  <dimension ref="A1:Q47"/>
  <sheetViews>
    <sheetView tabSelected="1" zoomScale="85" zoomScaleNormal="85" workbookViewId="0">
      <pane xSplit="2" ySplit="3" topLeftCell="D4" activePane="bottomRight" state="frozen"/>
      <selection pane="topRight" activeCell="C1" sqref="C1"/>
      <selection pane="bottomLeft" activeCell="A5" sqref="A5"/>
      <selection pane="bottomRight" activeCell="K31" sqref="K31"/>
    </sheetView>
  </sheetViews>
  <sheetFormatPr defaultRowHeight="18.75"/>
  <cols>
    <col min="1" max="1" width="3.125" customWidth="1"/>
    <col min="2" max="2" width="40.5" customWidth="1"/>
    <col min="3" max="3" width="4.625" style="1" hidden="1" customWidth="1"/>
    <col min="4" max="4" width="25.625" style="3" customWidth="1"/>
    <col min="5" max="5" width="4.625" style="2" hidden="1" customWidth="1"/>
    <col min="6" max="6" width="20.625" style="3" customWidth="1"/>
    <col min="7" max="7" width="4.625" style="2" hidden="1" customWidth="1"/>
    <col min="8" max="8" width="20.625" style="58" customWidth="1"/>
    <col min="9" max="9" width="4.625" style="60" hidden="1" customWidth="1"/>
    <col min="10" max="10" width="20.625" style="58" customWidth="1"/>
    <col min="11" max="11" width="35.625" style="3" customWidth="1"/>
    <col min="12" max="12" width="45.625" style="3" customWidth="1"/>
    <col min="13" max="13" width="78.625" style="3" customWidth="1"/>
    <col min="14" max="14" width="70.625" style="3" customWidth="1"/>
    <col min="15" max="15" width="60.625" style="3" customWidth="1"/>
    <col min="16" max="16" width="7.25" customWidth="1"/>
    <col min="17" max="17" width="9" style="63"/>
  </cols>
  <sheetData>
    <row r="1" spans="1:17" s="4" customFormat="1" ht="15" thickBot="1">
      <c r="B1" s="34" t="s">
        <v>217</v>
      </c>
      <c r="C1" s="5"/>
      <c r="D1" s="6"/>
      <c r="E1" s="7"/>
      <c r="F1" s="6"/>
      <c r="G1" s="7"/>
      <c r="H1" s="45"/>
      <c r="I1" s="46"/>
      <c r="J1" s="45"/>
      <c r="K1" s="6"/>
      <c r="L1" s="6"/>
      <c r="M1" s="6"/>
      <c r="N1" s="6"/>
      <c r="O1" s="6"/>
      <c r="Q1" s="62"/>
    </row>
    <row r="2" spans="1:17" s="4" customFormat="1" ht="76.5" customHeight="1">
      <c r="B2" s="39" t="s">
        <v>212</v>
      </c>
      <c r="C2" s="21"/>
      <c r="D2" s="37" t="s">
        <v>204</v>
      </c>
      <c r="E2" s="22"/>
      <c r="F2" s="35" t="s">
        <v>205</v>
      </c>
      <c r="G2" s="22"/>
      <c r="H2" s="47" t="s">
        <v>206</v>
      </c>
      <c r="I2" s="47"/>
      <c r="J2" s="47"/>
      <c r="K2" s="41" t="s">
        <v>207</v>
      </c>
      <c r="L2" s="41" t="s">
        <v>208</v>
      </c>
      <c r="M2" s="41" t="s">
        <v>209</v>
      </c>
      <c r="N2" s="41" t="s">
        <v>210</v>
      </c>
      <c r="O2" s="42" t="s">
        <v>211</v>
      </c>
      <c r="Q2" s="62"/>
    </row>
    <row r="3" spans="1:17" s="4" customFormat="1" ht="20.100000000000001" customHeight="1" thickBot="1">
      <c r="B3" s="40"/>
      <c r="C3" s="9"/>
      <c r="D3" s="38"/>
      <c r="E3" s="10"/>
      <c r="F3" s="36"/>
      <c r="G3" s="11"/>
      <c r="H3" s="48" t="s">
        <v>73</v>
      </c>
      <c r="I3" s="49"/>
      <c r="J3" s="48" t="s">
        <v>74</v>
      </c>
      <c r="K3" s="44"/>
      <c r="L3" s="44"/>
      <c r="M3" s="44"/>
      <c r="N3" s="44"/>
      <c r="O3" s="43"/>
      <c r="Q3" s="62"/>
    </row>
    <row r="4" spans="1:17" s="4" customFormat="1" ht="27.75" thickTop="1">
      <c r="A4" s="4">
        <v>1</v>
      </c>
      <c r="B4" s="23" t="s">
        <v>26</v>
      </c>
      <c r="C4" s="12">
        <v>3</v>
      </c>
      <c r="D4" s="19" t="str">
        <f t="shared" ref="D4:D18" si="0">VLOOKUP(C4,C$44:D$46,2,FALSE)</f>
        <v>ない又は長寿命化修繕計画を実施していない。</v>
      </c>
      <c r="E4" s="14">
        <v>4</v>
      </c>
      <c r="F4" s="13" t="str">
        <f t="shared" ref="F4:F42" si="1">VLOOKUP(E4,E$44:F$47,2,FALSE)</f>
        <v>　　－</v>
      </c>
      <c r="G4" s="14">
        <v>4</v>
      </c>
      <c r="H4" s="50" t="str">
        <f t="shared" ref="H4:H12" si="2">VLOOKUP(G4,G$44:H$47,2,FALSE)</f>
        <v>　　－</v>
      </c>
      <c r="I4" s="51">
        <v>4</v>
      </c>
      <c r="J4" s="50" t="str">
        <f t="shared" ref="J4:J12" si="3">VLOOKUP(I4,I$44:J$47,2,FALSE)</f>
        <v>　　－</v>
      </c>
      <c r="K4" s="13" t="s">
        <v>215</v>
      </c>
      <c r="L4" s="13" t="s">
        <v>215</v>
      </c>
      <c r="M4" s="13" t="s">
        <v>215</v>
      </c>
      <c r="N4" s="13" t="s">
        <v>215</v>
      </c>
      <c r="O4" s="24" t="s">
        <v>75</v>
      </c>
      <c r="Q4" s="62"/>
    </row>
    <row r="5" spans="1:17" s="4" customFormat="1" ht="27">
      <c r="A5" s="4">
        <v>2</v>
      </c>
      <c r="B5" s="25" t="s">
        <v>45</v>
      </c>
      <c r="C5" s="15">
        <v>3</v>
      </c>
      <c r="D5" s="20" t="str">
        <f t="shared" si="0"/>
        <v>ない又は長寿命化修繕計画を実施していない。</v>
      </c>
      <c r="E5" s="17">
        <v>4</v>
      </c>
      <c r="F5" s="16" t="str">
        <f t="shared" si="1"/>
        <v>　　－</v>
      </c>
      <c r="G5" s="17">
        <v>4</v>
      </c>
      <c r="H5" s="52" t="str">
        <f t="shared" si="2"/>
        <v>　　－</v>
      </c>
      <c r="I5" s="53">
        <v>4</v>
      </c>
      <c r="J5" s="52" t="str">
        <f t="shared" si="3"/>
        <v>　　－</v>
      </c>
      <c r="K5" s="16" t="s">
        <v>215</v>
      </c>
      <c r="L5" s="16" t="s">
        <v>215</v>
      </c>
      <c r="M5" s="16" t="s">
        <v>215</v>
      </c>
      <c r="N5" s="16" t="s">
        <v>215</v>
      </c>
      <c r="O5" s="26" t="s">
        <v>76</v>
      </c>
      <c r="Q5" s="62"/>
    </row>
    <row r="6" spans="1:17" s="4" customFormat="1" ht="94.5">
      <c r="A6" s="4">
        <v>3</v>
      </c>
      <c r="B6" s="25" t="s">
        <v>27</v>
      </c>
      <c r="C6" s="15">
        <v>1</v>
      </c>
      <c r="D6" s="20" t="str">
        <f t="shared" si="0"/>
        <v>ある。</v>
      </c>
      <c r="E6" s="17">
        <v>1</v>
      </c>
      <c r="F6" s="16" t="str">
        <f t="shared" si="1"/>
        <v>集約・撤去</v>
      </c>
      <c r="G6" s="17">
        <v>1</v>
      </c>
      <c r="H6" s="52" t="str">
        <f t="shared" si="2"/>
        <v>橋梁</v>
      </c>
      <c r="I6" s="53">
        <v>4</v>
      </c>
      <c r="J6" s="52" t="str">
        <f t="shared" si="3"/>
        <v>　　－</v>
      </c>
      <c r="K6" s="16" t="s">
        <v>215</v>
      </c>
      <c r="L6" s="18" t="s">
        <v>85</v>
      </c>
      <c r="M6" s="18" t="s">
        <v>86</v>
      </c>
      <c r="N6" s="18" t="s">
        <v>218</v>
      </c>
      <c r="O6" s="26" t="s">
        <v>90</v>
      </c>
      <c r="P6" s="61"/>
      <c r="Q6" s="62"/>
    </row>
    <row r="7" spans="1:17" s="4" customFormat="1" ht="135">
      <c r="A7" s="4">
        <v>4</v>
      </c>
      <c r="B7" s="25" t="s">
        <v>46</v>
      </c>
      <c r="C7" s="15">
        <v>1</v>
      </c>
      <c r="D7" s="20" t="str">
        <f t="shared" si="0"/>
        <v>ある。</v>
      </c>
      <c r="E7" s="17">
        <v>3</v>
      </c>
      <c r="F7" s="16" t="str">
        <f t="shared" si="1"/>
        <v>両方</v>
      </c>
      <c r="G7" s="17">
        <v>1</v>
      </c>
      <c r="H7" s="52" t="str">
        <f t="shared" si="2"/>
        <v>橋梁</v>
      </c>
      <c r="I7" s="53">
        <v>1</v>
      </c>
      <c r="J7" s="52" t="str">
        <f t="shared" si="3"/>
        <v>橋梁</v>
      </c>
      <c r="K7" s="18" t="s">
        <v>87</v>
      </c>
      <c r="L7" s="18" t="s">
        <v>88</v>
      </c>
      <c r="M7" s="18" t="s">
        <v>89</v>
      </c>
      <c r="N7" s="18" t="s">
        <v>219</v>
      </c>
      <c r="O7" s="26" t="s">
        <v>220</v>
      </c>
      <c r="P7" s="61"/>
      <c r="Q7" s="62"/>
    </row>
    <row r="8" spans="1:17" s="4" customFormat="1" ht="94.5">
      <c r="A8" s="4">
        <v>5</v>
      </c>
      <c r="B8" s="25" t="s">
        <v>67</v>
      </c>
      <c r="C8" s="15">
        <v>1</v>
      </c>
      <c r="D8" s="20" t="str">
        <f t="shared" si="0"/>
        <v>ある。</v>
      </c>
      <c r="E8" s="17">
        <v>3</v>
      </c>
      <c r="F8" s="16" t="str">
        <f t="shared" si="1"/>
        <v>両方</v>
      </c>
      <c r="G8" s="17">
        <v>1</v>
      </c>
      <c r="H8" s="52" t="str">
        <f t="shared" si="2"/>
        <v>橋梁</v>
      </c>
      <c r="I8" s="53">
        <v>1</v>
      </c>
      <c r="J8" s="52" t="str">
        <f t="shared" si="3"/>
        <v>橋梁</v>
      </c>
      <c r="K8" s="18" t="s">
        <v>91</v>
      </c>
      <c r="L8" s="18" t="s">
        <v>92</v>
      </c>
      <c r="M8" s="18" t="s">
        <v>93</v>
      </c>
      <c r="N8" s="18" t="s">
        <v>94</v>
      </c>
      <c r="O8" s="26"/>
      <c r="Q8" s="62"/>
    </row>
    <row r="9" spans="1:17" s="4" customFormat="1" ht="27">
      <c r="A9" s="4">
        <v>6</v>
      </c>
      <c r="B9" s="25" t="s">
        <v>47</v>
      </c>
      <c r="C9" s="15">
        <v>3</v>
      </c>
      <c r="D9" s="20" t="str">
        <f t="shared" si="0"/>
        <v>ない又は長寿命化修繕計画を実施していない。</v>
      </c>
      <c r="E9" s="17">
        <v>4</v>
      </c>
      <c r="F9" s="16" t="str">
        <f t="shared" si="1"/>
        <v>　　－</v>
      </c>
      <c r="G9" s="17">
        <v>4</v>
      </c>
      <c r="H9" s="52" t="str">
        <f t="shared" si="2"/>
        <v>　　－</v>
      </c>
      <c r="I9" s="53">
        <v>4</v>
      </c>
      <c r="J9" s="52" t="str">
        <f t="shared" si="3"/>
        <v>　　－</v>
      </c>
      <c r="K9" s="16" t="s">
        <v>215</v>
      </c>
      <c r="L9" s="16" t="s">
        <v>215</v>
      </c>
      <c r="M9" s="16" t="s">
        <v>215</v>
      </c>
      <c r="N9" s="16" t="s">
        <v>215</v>
      </c>
      <c r="O9" s="26" t="s">
        <v>96</v>
      </c>
      <c r="Q9" s="62"/>
    </row>
    <row r="10" spans="1:17" s="4" customFormat="1" ht="94.5">
      <c r="A10" s="4">
        <v>7</v>
      </c>
      <c r="B10" s="25" t="s">
        <v>225</v>
      </c>
      <c r="C10" s="15">
        <v>1</v>
      </c>
      <c r="D10" s="20" t="str">
        <f t="shared" si="0"/>
        <v>ある。</v>
      </c>
      <c r="E10" s="17">
        <v>3</v>
      </c>
      <c r="F10" s="16" t="str">
        <f t="shared" si="1"/>
        <v>両方</v>
      </c>
      <c r="G10" s="17">
        <v>1</v>
      </c>
      <c r="H10" s="52" t="str">
        <f t="shared" si="2"/>
        <v>橋梁</v>
      </c>
      <c r="I10" s="53">
        <v>1</v>
      </c>
      <c r="J10" s="52" t="str">
        <f t="shared" si="3"/>
        <v>橋梁</v>
      </c>
      <c r="K10" s="18" t="s">
        <v>97</v>
      </c>
      <c r="L10" s="18" t="s">
        <v>101</v>
      </c>
      <c r="M10" s="18" t="s">
        <v>98</v>
      </c>
      <c r="N10" s="18" t="s">
        <v>99</v>
      </c>
      <c r="O10" s="26" t="s">
        <v>100</v>
      </c>
      <c r="Q10" s="62"/>
    </row>
    <row r="11" spans="1:17" s="4" customFormat="1" ht="27">
      <c r="A11" s="4">
        <v>8</v>
      </c>
      <c r="B11" s="25" t="s">
        <v>48</v>
      </c>
      <c r="C11" s="15">
        <v>1</v>
      </c>
      <c r="D11" s="20" t="str">
        <f t="shared" si="0"/>
        <v>ある。</v>
      </c>
      <c r="E11" s="17">
        <v>3</v>
      </c>
      <c r="F11" s="16" t="str">
        <f t="shared" si="1"/>
        <v>両方</v>
      </c>
      <c r="G11" s="17">
        <v>1</v>
      </c>
      <c r="H11" s="52" t="str">
        <f t="shared" si="2"/>
        <v>橋梁</v>
      </c>
      <c r="I11" s="53">
        <v>1</v>
      </c>
      <c r="J11" s="52" t="str">
        <f t="shared" si="3"/>
        <v>橋梁</v>
      </c>
      <c r="K11" s="18" t="s">
        <v>102</v>
      </c>
      <c r="L11" s="18" t="s">
        <v>103</v>
      </c>
      <c r="M11" s="18" t="s">
        <v>104</v>
      </c>
      <c r="N11" s="18" t="s">
        <v>105</v>
      </c>
      <c r="O11" s="26" t="s">
        <v>106</v>
      </c>
      <c r="Q11" s="62"/>
    </row>
    <row r="12" spans="1:17" s="4" customFormat="1" ht="27">
      <c r="A12" s="4">
        <v>9</v>
      </c>
      <c r="B12" s="25" t="s">
        <v>30</v>
      </c>
      <c r="C12" s="15">
        <v>3</v>
      </c>
      <c r="D12" s="20" t="str">
        <f t="shared" si="0"/>
        <v>ない又は長寿命化修繕計画を実施していない。</v>
      </c>
      <c r="E12" s="17">
        <v>4</v>
      </c>
      <c r="F12" s="16" t="str">
        <f t="shared" si="1"/>
        <v>　　－</v>
      </c>
      <c r="G12" s="17">
        <v>4</v>
      </c>
      <c r="H12" s="52" t="str">
        <f t="shared" si="2"/>
        <v>　　－</v>
      </c>
      <c r="I12" s="53">
        <v>4</v>
      </c>
      <c r="J12" s="52" t="str">
        <f t="shared" si="3"/>
        <v>　　－</v>
      </c>
      <c r="K12" s="16" t="s">
        <v>215</v>
      </c>
      <c r="L12" s="16" t="s">
        <v>215</v>
      </c>
      <c r="M12" s="16" t="s">
        <v>215</v>
      </c>
      <c r="N12" s="16" t="s">
        <v>215</v>
      </c>
      <c r="O12" s="26" t="s">
        <v>107</v>
      </c>
      <c r="Q12" s="62"/>
    </row>
    <row r="13" spans="1:17" s="4" customFormat="1" ht="94.5">
      <c r="A13" s="4">
        <v>10</v>
      </c>
      <c r="B13" s="25" t="s">
        <v>49</v>
      </c>
      <c r="C13" s="15">
        <v>1</v>
      </c>
      <c r="D13" s="20" t="str">
        <f t="shared" si="0"/>
        <v>ある。</v>
      </c>
      <c r="E13" s="17">
        <v>3</v>
      </c>
      <c r="F13" s="16" t="str">
        <f t="shared" si="1"/>
        <v>両方</v>
      </c>
      <c r="G13" s="17"/>
      <c r="H13" s="52" t="s">
        <v>108</v>
      </c>
      <c r="I13" s="53"/>
      <c r="J13" s="52" t="s">
        <v>108</v>
      </c>
      <c r="K13" s="18" t="s">
        <v>109</v>
      </c>
      <c r="L13" s="18" t="s">
        <v>110</v>
      </c>
      <c r="M13" s="18" t="s">
        <v>111</v>
      </c>
      <c r="N13" s="18" t="s">
        <v>112</v>
      </c>
      <c r="O13" s="26" t="s">
        <v>113</v>
      </c>
      <c r="P13" s="61"/>
      <c r="Q13" s="62"/>
    </row>
    <row r="14" spans="1:17" s="4" customFormat="1" ht="202.5">
      <c r="A14" s="4">
        <v>11</v>
      </c>
      <c r="B14" s="25" t="s">
        <v>31</v>
      </c>
      <c r="C14" s="15">
        <v>1</v>
      </c>
      <c r="D14" s="20" t="str">
        <f t="shared" si="0"/>
        <v>ある。</v>
      </c>
      <c r="E14" s="17">
        <v>3</v>
      </c>
      <c r="F14" s="16" t="str">
        <f t="shared" si="1"/>
        <v>両方</v>
      </c>
      <c r="G14" s="17">
        <v>1</v>
      </c>
      <c r="H14" s="52" t="str">
        <f>VLOOKUP(G14,G$44:H$47,2,FALSE)</f>
        <v>橋梁</v>
      </c>
      <c r="I14" s="53">
        <v>1</v>
      </c>
      <c r="J14" s="52" t="str">
        <f>VLOOKUP(I14,I$44:J$47,2,FALSE)</f>
        <v>橋梁</v>
      </c>
      <c r="K14" s="18" t="s">
        <v>114</v>
      </c>
      <c r="L14" s="18" t="s">
        <v>115</v>
      </c>
      <c r="M14" s="18" t="s">
        <v>116</v>
      </c>
      <c r="N14" s="18" t="s">
        <v>117</v>
      </c>
      <c r="O14" s="26" t="s">
        <v>118</v>
      </c>
      <c r="Q14" s="62"/>
    </row>
    <row r="15" spans="1:17" s="4" customFormat="1" ht="108">
      <c r="A15" s="4">
        <v>12</v>
      </c>
      <c r="B15" s="25" t="s">
        <v>50</v>
      </c>
      <c r="C15" s="15">
        <v>1</v>
      </c>
      <c r="D15" s="20" t="str">
        <f t="shared" si="0"/>
        <v>ある。</v>
      </c>
      <c r="E15" s="17">
        <v>3</v>
      </c>
      <c r="F15" s="16" t="str">
        <f t="shared" si="1"/>
        <v>両方</v>
      </c>
      <c r="G15" s="17"/>
      <c r="H15" s="52" t="s">
        <v>119</v>
      </c>
      <c r="I15" s="53"/>
      <c r="J15" s="52" t="s">
        <v>119</v>
      </c>
      <c r="K15" s="18" t="s">
        <v>120</v>
      </c>
      <c r="L15" s="18" t="s">
        <v>221</v>
      </c>
      <c r="M15" s="18" t="s">
        <v>121</v>
      </c>
      <c r="N15" s="18"/>
      <c r="O15" s="26" t="s">
        <v>122</v>
      </c>
      <c r="Q15" s="62"/>
    </row>
    <row r="16" spans="1:17" s="4" customFormat="1" ht="27">
      <c r="A16" s="4">
        <v>13</v>
      </c>
      <c r="B16" s="25" t="s">
        <v>32</v>
      </c>
      <c r="C16" s="15">
        <v>3</v>
      </c>
      <c r="D16" s="20" t="str">
        <f t="shared" si="0"/>
        <v>ない又は長寿命化修繕計画を実施していない。</v>
      </c>
      <c r="E16" s="17">
        <v>4</v>
      </c>
      <c r="F16" s="16" t="str">
        <f t="shared" si="1"/>
        <v>　　－</v>
      </c>
      <c r="G16" s="17">
        <v>4</v>
      </c>
      <c r="H16" s="52" t="str">
        <f t="shared" ref="H16:H29" si="4">VLOOKUP(G16,G$44:H$47,2,FALSE)</f>
        <v>　　－</v>
      </c>
      <c r="I16" s="53">
        <v>4</v>
      </c>
      <c r="J16" s="52" t="str">
        <f t="shared" ref="J16:J24" si="5">VLOOKUP(I16,I$44:J$47,2,FALSE)</f>
        <v>　　－</v>
      </c>
      <c r="K16" s="16" t="s">
        <v>215</v>
      </c>
      <c r="L16" s="16" t="s">
        <v>215</v>
      </c>
      <c r="M16" s="16" t="s">
        <v>215</v>
      </c>
      <c r="N16" s="16" t="s">
        <v>215</v>
      </c>
      <c r="O16" s="26"/>
      <c r="Q16" s="62"/>
    </row>
    <row r="17" spans="1:17" s="4" customFormat="1" ht="27">
      <c r="A17" s="4">
        <v>14</v>
      </c>
      <c r="B17" s="25" t="s">
        <v>51</v>
      </c>
      <c r="C17" s="15">
        <v>3</v>
      </c>
      <c r="D17" s="20" t="str">
        <f t="shared" si="0"/>
        <v>ない又は長寿命化修繕計画を実施していない。</v>
      </c>
      <c r="E17" s="17">
        <v>4</v>
      </c>
      <c r="F17" s="16" t="str">
        <f t="shared" si="1"/>
        <v>　　－</v>
      </c>
      <c r="G17" s="17">
        <v>4</v>
      </c>
      <c r="H17" s="52" t="str">
        <f t="shared" si="4"/>
        <v>　　－</v>
      </c>
      <c r="I17" s="53">
        <v>4</v>
      </c>
      <c r="J17" s="52" t="str">
        <f t="shared" si="5"/>
        <v>　　－</v>
      </c>
      <c r="K17" s="16" t="s">
        <v>215</v>
      </c>
      <c r="L17" s="16" t="s">
        <v>215</v>
      </c>
      <c r="M17" s="16" t="s">
        <v>215</v>
      </c>
      <c r="N17" s="16" t="s">
        <v>215</v>
      </c>
      <c r="O17" s="26" t="s">
        <v>123</v>
      </c>
      <c r="Q17" s="62"/>
    </row>
    <row r="18" spans="1:17" s="4" customFormat="1" ht="409.5">
      <c r="A18" s="4">
        <v>15</v>
      </c>
      <c r="B18" s="25" t="s">
        <v>33</v>
      </c>
      <c r="C18" s="15">
        <v>1</v>
      </c>
      <c r="D18" s="20" t="str">
        <f t="shared" si="0"/>
        <v>ある。</v>
      </c>
      <c r="E18" s="17">
        <v>3</v>
      </c>
      <c r="F18" s="16" t="str">
        <f t="shared" si="1"/>
        <v>両方</v>
      </c>
      <c r="G18" s="17">
        <v>1</v>
      </c>
      <c r="H18" s="52" t="str">
        <f t="shared" si="4"/>
        <v>橋梁</v>
      </c>
      <c r="I18" s="53">
        <v>1</v>
      </c>
      <c r="J18" s="52" t="str">
        <f t="shared" si="5"/>
        <v>橋梁</v>
      </c>
      <c r="K18" s="18" t="s">
        <v>124</v>
      </c>
      <c r="L18" s="18" t="s">
        <v>222</v>
      </c>
      <c r="M18" s="18" t="s">
        <v>216</v>
      </c>
      <c r="N18" s="18" t="s">
        <v>126</v>
      </c>
      <c r="O18" s="26" t="s">
        <v>125</v>
      </c>
      <c r="Q18" s="62"/>
    </row>
    <row r="19" spans="1:17" s="4" customFormat="1" ht="121.5">
      <c r="A19" s="4">
        <v>16</v>
      </c>
      <c r="B19" s="25" t="s">
        <v>52</v>
      </c>
      <c r="C19" s="15">
        <v>1</v>
      </c>
      <c r="D19" s="20" t="s">
        <v>127</v>
      </c>
      <c r="E19" s="17">
        <v>3</v>
      </c>
      <c r="F19" s="16" t="str">
        <f t="shared" si="1"/>
        <v>両方</v>
      </c>
      <c r="G19" s="17">
        <v>1</v>
      </c>
      <c r="H19" s="52" t="str">
        <f t="shared" si="4"/>
        <v>橋梁</v>
      </c>
      <c r="I19" s="53">
        <v>1</v>
      </c>
      <c r="J19" s="52" t="str">
        <f t="shared" si="5"/>
        <v>橋梁</v>
      </c>
      <c r="K19" s="18" t="s">
        <v>128</v>
      </c>
      <c r="L19" s="18" t="s">
        <v>129</v>
      </c>
      <c r="M19" s="18" t="s">
        <v>130</v>
      </c>
      <c r="N19" s="18" t="s">
        <v>131</v>
      </c>
      <c r="O19" s="26" t="s">
        <v>132</v>
      </c>
      <c r="Q19" s="62"/>
    </row>
    <row r="20" spans="1:17" s="4" customFormat="1" ht="81">
      <c r="A20" s="4">
        <v>17</v>
      </c>
      <c r="B20" s="25" t="s">
        <v>53</v>
      </c>
      <c r="C20" s="15">
        <v>1</v>
      </c>
      <c r="D20" s="20" t="str">
        <f t="shared" ref="D20:D31" si="6">VLOOKUP(C20,C$44:D$46,2,FALSE)</f>
        <v>ある。</v>
      </c>
      <c r="E20" s="17">
        <v>3</v>
      </c>
      <c r="F20" s="16" t="str">
        <f t="shared" si="1"/>
        <v>両方</v>
      </c>
      <c r="G20" s="17">
        <v>1</v>
      </c>
      <c r="H20" s="52" t="str">
        <f t="shared" si="4"/>
        <v>橋梁</v>
      </c>
      <c r="I20" s="53">
        <v>1</v>
      </c>
      <c r="J20" s="52" t="str">
        <f t="shared" si="5"/>
        <v>橋梁</v>
      </c>
      <c r="K20" s="18" t="s">
        <v>133</v>
      </c>
      <c r="L20" s="18" t="s">
        <v>134</v>
      </c>
      <c r="M20" s="18" t="s">
        <v>135</v>
      </c>
      <c r="N20" s="18" t="s">
        <v>136</v>
      </c>
      <c r="O20" s="26" t="s">
        <v>123</v>
      </c>
      <c r="Q20" s="62"/>
    </row>
    <row r="21" spans="1:17" s="4" customFormat="1" ht="40.5">
      <c r="A21" s="4">
        <v>18</v>
      </c>
      <c r="B21" s="25" t="s">
        <v>34</v>
      </c>
      <c r="C21" s="15">
        <v>3</v>
      </c>
      <c r="D21" s="20" t="str">
        <f t="shared" si="6"/>
        <v>ない又は長寿命化修繕計画を実施していない。</v>
      </c>
      <c r="E21" s="17">
        <v>4</v>
      </c>
      <c r="F21" s="16" t="str">
        <f t="shared" si="1"/>
        <v>　　－</v>
      </c>
      <c r="G21" s="17">
        <v>4</v>
      </c>
      <c r="H21" s="52" t="str">
        <f t="shared" si="4"/>
        <v>　　－</v>
      </c>
      <c r="I21" s="53">
        <v>4</v>
      </c>
      <c r="J21" s="52" t="str">
        <f t="shared" si="5"/>
        <v>　　－</v>
      </c>
      <c r="K21" s="16" t="s">
        <v>215</v>
      </c>
      <c r="L21" s="16" t="s">
        <v>215</v>
      </c>
      <c r="M21" s="16" t="s">
        <v>215</v>
      </c>
      <c r="N21" s="16" t="s">
        <v>215</v>
      </c>
      <c r="O21" s="26" t="s">
        <v>137</v>
      </c>
      <c r="Q21" s="62"/>
    </row>
    <row r="22" spans="1:17" s="4" customFormat="1" ht="27">
      <c r="A22" s="4">
        <v>19</v>
      </c>
      <c r="B22" s="25" t="s">
        <v>54</v>
      </c>
      <c r="C22" s="15">
        <v>3</v>
      </c>
      <c r="D22" s="20" t="str">
        <f t="shared" si="6"/>
        <v>ない又は長寿命化修繕計画を実施していない。</v>
      </c>
      <c r="E22" s="17">
        <v>4</v>
      </c>
      <c r="F22" s="16" t="str">
        <f t="shared" si="1"/>
        <v>　　－</v>
      </c>
      <c r="G22" s="17">
        <v>4</v>
      </c>
      <c r="H22" s="52" t="str">
        <f t="shared" si="4"/>
        <v>　　－</v>
      </c>
      <c r="I22" s="53">
        <v>4</v>
      </c>
      <c r="J22" s="52" t="str">
        <f t="shared" si="5"/>
        <v>　　－</v>
      </c>
      <c r="K22" s="16" t="s">
        <v>215</v>
      </c>
      <c r="L22" s="16" t="s">
        <v>215</v>
      </c>
      <c r="M22" s="16" t="s">
        <v>215</v>
      </c>
      <c r="N22" s="16" t="s">
        <v>215</v>
      </c>
      <c r="O22" s="26"/>
      <c r="Q22" s="62"/>
    </row>
    <row r="23" spans="1:17" s="4" customFormat="1" ht="108">
      <c r="A23" s="4">
        <v>20</v>
      </c>
      <c r="B23" s="25" t="s">
        <v>35</v>
      </c>
      <c r="C23" s="15">
        <v>1</v>
      </c>
      <c r="D23" s="20" t="str">
        <f t="shared" si="6"/>
        <v>ある。</v>
      </c>
      <c r="E23" s="17">
        <v>3</v>
      </c>
      <c r="F23" s="16" t="str">
        <f t="shared" si="1"/>
        <v>両方</v>
      </c>
      <c r="G23" s="17">
        <v>1</v>
      </c>
      <c r="H23" s="52" t="str">
        <f t="shared" si="4"/>
        <v>橋梁</v>
      </c>
      <c r="I23" s="53">
        <v>1</v>
      </c>
      <c r="J23" s="52" t="str">
        <f t="shared" si="5"/>
        <v>橋梁</v>
      </c>
      <c r="K23" s="18" t="s">
        <v>138</v>
      </c>
      <c r="L23" s="18" t="s">
        <v>139</v>
      </c>
      <c r="M23" s="18" t="s">
        <v>140</v>
      </c>
      <c r="N23" s="18" t="s">
        <v>141</v>
      </c>
      <c r="O23" s="26" t="s">
        <v>142</v>
      </c>
      <c r="Q23" s="62"/>
    </row>
    <row r="24" spans="1:17" s="4" customFormat="1" ht="27">
      <c r="A24" s="4">
        <v>21</v>
      </c>
      <c r="B24" s="25" t="s">
        <v>55</v>
      </c>
      <c r="C24" s="15">
        <v>3</v>
      </c>
      <c r="D24" s="20" t="str">
        <f t="shared" si="6"/>
        <v>ない又は長寿命化修繕計画を実施していない。</v>
      </c>
      <c r="E24" s="17">
        <v>4</v>
      </c>
      <c r="F24" s="16" t="str">
        <f t="shared" si="1"/>
        <v>　　－</v>
      </c>
      <c r="G24" s="17">
        <v>4</v>
      </c>
      <c r="H24" s="52" t="str">
        <f t="shared" si="4"/>
        <v>　　－</v>
      </c>
      <c r="I24" s="53">
        <v>4</v>
      </c>
      <c r="J24" s="52" t="str">
        <f t="shared" si="5"/>
        <v>　　－</v>
      </c>
      <c r="K24" s="16" t="s">
        <v>215</v>
      </c>
      <c r="L24" s="16" t="s">
        <v>215</v>
      </c>
      <c r="M24" s="16" t="s">
        <v>215</v>
      </c>
      <c r="N24" s="16" t="s">
        <v>215</v>
      </c>
      <c r="O24" s="26" t="s">
        <v>143</v>
      </c>
      <c r="Q24" s="62"/>
    </row>
    <row r="25" spans="1:17" s="4" customFormat="1" ht="94.5">
      <c r="A25" s="4">
        <v>22</v>
      </c>
      <c r="B25" s="25" t="s">
        <v>68</v>
      </c>
      <c r="C25" s="15">
        <v>1</v>
      </c>
      <c r="D25" s="20" t="str">
        <f t="shared" si="6"/>
        <v>ある。</v>
      </c>
      <c r="E25" s="17">
        <v>3</v>
      </c>
      <c r="F25" s="16" t="str">
        <f t="shared" si="1"/>
        <v>両方</v>
      </c>
      <c r="G25" s="17">
        <v>1</v>
      </c>
      <c r="H25" s="52" t="str">
        <f t="shared" si="4"/>
        <v>橋梁</v>
      </c>
      <c r="I25" s="53"/>
      <c r="J25" s="52" t="s">
        <v>144</v>
      </c>
      <c r="K25" s="18" t="s">
        <v>145</v>
      </c>
      <c r="L25" s="18" t="s">
        <v>146</v>
      </c>
      <c r="M25" s="18" t="s">
        <v>147</v>
      </c>
      <c r="N25" s="18" t="s">
        <v>223</v>
      </c>
      <c r="O25" s="26" t="s">
        <v>148</v>
      </c>
      <c r="Q25" s="62"/>
    </row>
    <row r="26" spans="1:17" s="4" customFormat="1" ht="175.5">
      <c r="A26" s="4">
        <v>23</v>
      </c>
      <c r="B26" s="25" t="s">
        <v>56</v>
      </c>
      <c r="C26" s="15">
        <v>1</v>
      </c>
      <c r="D26" s="20" t="str">
        <f t="shared" si="6"/>
        <v>ある。</v>
      </c>
      <c r="E26" s="17">
        <v>3</v>
      </c>
      <c r="F26" s="16" t="str">
        <f t="shared" si="1"/>
        <v>両方</v>
      </c>
      <c r="G26" s="17">
        <v>1</v>
      </c>
      <c r="H26" s="52" t="str">
        <f t="shared" si="4"/>
        <v>橋梁</v>
      </c>
      <c r="I26" s="53">
        <v>1</v>
      </c>
      <c r="J26" s="52" t="str">
        <f>VLOOKUP(I26,I$44:J$47,2,FALSE)</f>
        <v>橋梁</v>
      </c>
      <c r="K26" s="18" t="s">
        <v>149</v>
      </c>
      <c r="L26" s="18" t="s">
        <v>150</v>
      </c>
      <c r="M26" s="18" t="s">
        <v>151</v>
      </c>
      <c r="N26" s="18" t="s">
        <v>152</v>
      </c>
      <c r="O26" s="26" t="s">
        <v>153</v>
      </c>
      <c r="Q26" s="62"/>
    </row>
    <row r="27" spans="1:17" s="4" customFormat="1" ht="81">
      <c r="A27" s="4">
        <v>24</v>
      </c>
      <c r="B27" s="25" t="s">
        <v>37</v>
      </c>
      <c r="C27" s="15">
        <v>1</v>
      </c>
      <c r="D27" s="20" t="str">
        <f t="shared" si="6"/>
        <v>ある。</v>
      </c>
      <c r="E27" s="17">
        <v>3</v>
      </c>
      <c r="F27" s="16" t="str">
        <f t="shared" si="1"/>
        <v>両方</v>
      </c>
      <c r="G27" s="17">
        <v>1</v>
      </c>
      <c r="H27" s="52" t="str">
        <f t="shared" si="4"/>
        <v>橋梁</v>
      </c>
      <c r="I27" s="53">
        <v>1</v>
      </c>
      <c r="J27" s="52" t="str">
        <f>VLOOKUP(I27,I$44:J$47,2,FALSE)</f>
        <v>橋梁</v>
      </c>
      <c r="K27" s="18" t="s">
        <v>154</v>
      </c>
      <c r="L27" s="18" t="s">
        <v>155</v>
      </c>
      <c r="M27" s="18" t="s">
        <v>156</v>
      </c>
      <c r="N27" s="18" t="s">
        <v>157</v>
      </c>
      <c r="O27" s="26"/>
      <c r="Q27" s="62"/>
    </row>
    <row r="28" spans="1:17" s="4" customFormat="1" ht="94.5">
      <c r="A28" s="4">
        <v>25</v>
      </c>
      <c r="B28" s="25" t="s">
        <v>57</v>
      </c>
      <c r="C28" s="15">
        <v>1</v>
      </c>
      <c r="D28" s="20" t="str">
        <f t="shared" si="6"/>
        <v>ある。</v>
      </c>
      <c r="E28" s="17">
        <v>3</v>
      </c>
      <c r="F28" s="16" t="str">
        <f t="shared" si="1"/>
        <v>両方</v>
      </c>
      <c r="G28" s="17">
        <v>1</v>
      </c>
      <c r="H28" s="52" t="str">
        <f t="shared" si="4"/>
        <v>橋梁</v>
      </c>
      <c r="I28" s="53">
        <v>1</v>
      </c>
      <c r="J28" s="52" t="str">
        <f>VLOOKUP(I28,I$44:J$47,2,FALSE)</f>
        <v>橋梁</v>
      </c>
      <c r="K28" s="18" t="s">
        <v>158</v>
      </c>
      <c r="L28" s="18" t="s">
        <v>159</v>
      </c>
      <c r="M28" s="18" t="s">
        <v>160</v>
      </c>
      <c r="N28" s="18" t="s">
        <v>161</v>
      </c>
      <c r="O28" s="26" t="s">
        <v>162</v>
      </c>
      <c r="Q28" s="62"/>
    </row>
    <row r="29" spans="1:17" s="4" customFormat="1" ht="27">
      <c r="A29" s="4">
        <v>26</v>
      </c>
      <c r="B29" s="25" t="s">
        <v>38</v>
      </c>
      <c r="C29" s="15">
        <v>3</v>
      </c>
      <c r="D29" s="20" t="str">
        <f t="shared" si="6"/>
        <v>ない又は長寿命化修繕計画を実施していない。</v>
      </c>
      <c r="E29" s="17">
        <v>4</v>
      </c>
      <c r="F29" s="16" t="str">
        <f t="shared" si="1"/>
        <v>　　－</v>
      </c>
      <c r="G29" s="17">
        <v>4</v>
      </c>
      <c r="H29" s="52" t="str">
        <f t="shared" si="4"/>
        <v>　　－</v>
      </c>
      <c r="I29" s="53">
        <v>4</v>
      </c>
      <c r="J29" s="52" t="str">
        <f>VLOOKUP(I29,I$44:J$47,2,FALSE)</f>
        <v>　　－</v>
      </c>
      <c r="K29" s="16" t="s">
        <v>215</v>
      </c>
      <c r="L29" s="16" t="s">
        <v>215</v>
      </c>
      <c r="M29" s="16" t="s">
        <v>215</v>
      </c>
      <c r="N29" s="16" t="s">
        <v>215</v>
      </c>
      <c r="O29" s="26" t="s">
        <v>224</v>
      </c>
      <c r="Q29" s="62"/>
    </row>
    <row r="30" spans="1:17" s="4" customFormat="1" ht="175.5">
      <c r="A30" s="4">
        <v>27</v>
      </c>
      <c r="B30" s="25" t="s">
        <v>58</v>
      </c>
      <c r="C30" s="15">
        <v>1</v>
      </c>
      <c r="D30" s="20" t="str">
        <f t="shared" si="6"/>
        <v>ある。</v>
      </c>
      <c r="E30" s="17">
        <v>3</v>
      </c>
      <c r="F30" s="16" t="str">
        <f t="shared" si="1"/>
        <v>両方</v>
      </c>
      <c r="G30" s="17"/>
      <c r="H30" s="52" t="s">
        <v>163</v>
      </c>
      <c r="I30" s="53"/>
      <c r="J30" s="52" t="s">
        <v>163</v>
      </c>
      <c r="K30" s="18" t="s">
        <v>164</v>
      </c>
      <c r="L30" s="18" t="s">
        <v>165</v>
      </c>
      <c r="M30" s="18" t="s">
        <v>166</v>
      </c>
      <c r="N30" s="18" t="s">
        <v>167</v>
      </c>
      <c r="O30" s="26" t="s">
        <v>168</v>
      </c>
      <c r="Q30" s="62"/>
    </row>
    <row r="31" spans="1:17" s="4" customFormat="1" ht="108">
      <c r="A31" s="4">
        <v>28</v>
      </c>
      <c r="B31" s="25" t="s">
        <v>69</v>
      </c>
      <c r="C31" s="15">
        <v>1</v>
      </c>
      <c r="D31" s="20" t="str">
        <f t="shared" si="6"/>
        <v>ある。</v>
      </c>
      <c r="E31" s="17">
        <v>3</v>
      </c>
      <c r="F31" s="16" t="str">
        <f t="shared" si="1"/>
        <v>両方</v>
      </c>
      <c r="G31" s="17"/>
      <c r="H31" s="52" t="s">
        <v>144</v>
      </c>
      <c r="I31" s="53"/>
      <c r="J31" s="52" t="s">
        <v>144</v>
      </c>
      <c r="K31" s="18" t="s">
        <v>145</v>
      </c>
      <c r="L31" s="18" t="s">
        <v>169</v>
      </c>
      <c r="M31" s="18" t="s">
        <v>170</v>
      </c>
      <c r="N31" s="18" t="s">
        <v>171</v>
      </c>
      <c r="O31" s="26" t="s">
        <v>172</v>
      </c>
      <c r="Q31" s="62"/>
    </row>
    <row r="32" spans="1:17" s="4" customFormat="1" ht="94.5">
      <c r="A32" s="4">
        <v>29</v>
      </c>
      <c r="B32" s="25" t="s">
        <v>39</v>
      </c>
      <c r="C32" s="15"/>
      <c r="D32" s="64" t="s">
        <v>173</v>
      </c>
      <c r="E32" s="17">
        <v>3</v>
      </c>
      <c r="F32" s="16" t="str">
        <f t="shared" si="1"/>
        <v>両方</v>
      </c>
      <c r="G32" s="17">
        <v>1</v>
      </c>
      <c r="H32" s="52" t="str">
        <f t="shared" ref="H32:H39" si="7">VLOOKUP(G32,G$44:H$47,2,FALSE)</f>
        <v>橋梁</v>
      </c>
      <c r="I32" s="53"/>
      <c r="J32" s="52" t="s">
        <v>174</v>
      </c>
      <c r="K32" s="18" t="s">
        <v>175</v>
      </c>
      <c r="L32" s="18" t="s">
        <v>176</v>
      </c>
      <c r="M32" s="18" t="s">
        <v>177</v>
      </c>
      <c r="N32" s="18" t="s">
        <v>178</v>
      </c>
      <c r="O32" s="26" t="s">
        <v>179</v>
      </c>
      <c r="Q32" s="62"/>
    </row>
    <row r="33" spans="1:17" s="4" customFormat="1" ht="13.5">
      <c r="A33" s="4">
        <v>30</v>
      </c>
      <c r="B33" s="25" t="s">
        <v>59</v>
      </c>
      <c r="C33" s="15">
        <v>2</v>
      </c>
      <c r="D33" s="20" t="str">
        <f t="shared" ref="D33:D42" si="8">VLOOKUP(C33,C$44:D$46,2,FALSE)</f>
        <v>ないが，記載を検討中である。</v>
      </c>
      <c r="E33" s="17">
        <v>2</v>
      </c>
      <c r="F33" s="16" t="str">
        <f t="shared" si="1"/>
        <v>新技術の活用</v>
      </c>
      <c r="G33" s="17">
        <v>4</v>
      </c>
      <c r="H33" s="52" t="str">
        <f t="shared" si="7"/>
        <v>　　－</v>
      </c>
      <c r="I33" s="53">
        <v>1</v>
      </c>
      <c r="J33" s="52" t="str">
        <f t="shared" ref="J33:J39" si="9">VLOOKUP(I33,I$44:J$47,2,FALSE)</f>
        <v>橋梁</v>
      </c>
      <c r="K33" s="18" t="s">
        <v>180</v>
      </c>
      <c r="L33" s="18" t="s">
        <v>95</v>
      </c>
      <c r="M33" s="18" t="s">
        <v>181</v>
      </c>
      <c r="N33" s="18"/>
      <c r="O33" s="26"/>
      <c r="Q33" s="62"/>
    </row>
    <row r="34" spans="1:17" s="4" customFormat="1" ht="54">
      <c r="A34" s="4">
        <v>31</v>
      </c>
      <c r="B34" s="25" t="s">
        <v>60</v>
      </c>
      <c r="C34" s="15">
        <v>1</v>
      </c>
      <c r="D34" s="20" t="str">
        <f t="shared" si="8"/>
        <v>ある。</v>
      </c>
      <c r="E34" s="17">
        <v>3</v>
      </c>
      <c r="F34" s="16" t="str">
        <f t="shared" si="1"/>
        <v>両方</v>
      </c>
      <c r="G34" s="17">
        <v>1</v>
      </c>
      <c r="H34" s="52" t="str">
        <f t="shared" si="7"/>
        <v>橋梁</v>
      </c>
      <c r="I34" s="53">
        <v>1</v>
      </c>
      <c r="J34" s="52" t="str">
        <f t="shared" si="9"/>
        <v>橋梁</v>
      </c>
      <c r="K34" s="18" t="s">
        <v>91</v>
      </c>
      <c r="L34" s="18" t="s">
        <v>182</v>
      </c>
      <c r="M34" s="18" t="s">
        <v>183</v>
      </c>
      <c r="N34" s="18" t="s">
        <v>214</v>
      </c>
      <c r="O34" s="26" t="s">
        <v>184</v>
      </c>
      <c r="Q34" s="62"/>
    </row>
    <row r="35" spans="1:17" s="4" customFormat="1" ht="54">
      <c r="A35" s="4">
        <v>32</v>
      </c>
      <c r="B35" s="25" t="s">
        <v>41</v>
      </c>
      <c r="C35" s="15">
        <v>1</v>
      </c>
      <c r="D35" s="20" t="str">
        <f t="shared" si="8"/>
        <v>ある。</v>
      </c>
      <c r="E35" s="17">
        <v>3</v>
      </c>
      <c r="F35" s="16" t="str">
        <f t="shared" si="1"/>
        <v>両方</v>
      </c>
      <c r="G35" s="17">
        <v>1</v>
      </c>
      <c r="H35" s="52" t="str">
        <f t="shared" si="7"/>
        <v>橋梁</v>
      </c>
      <c r="I35" s="53">
        <v>1</v>
      </c>
      <c r="J35" s="52" t="str">
        <f t="shared" si="9"/>
        <v>橋梁</v>
      </c>
      <c r="K35" s="18" t="s">
        <v>185</v>
      </c>
      <c r="L35" s="18" t="s">
        <v>186</v>
      </c>
      <c r="M35" s="18" t="s">
        <v>187</v>
      </c>
      <c r="N35" s="18" t="s">
        <v>188</v>
      </c>
      <c r="O35" s="26"/>
      <c r="Q35" s="62"/>
    </row>
    <row r="36" spans="1:17" s="4" customFormat="1" ht="27">
      <c r="A36" s="4">
        <v>33</v>
      </c>
      <c r="B36" s="25" t="s">
        <v>61</v>
      </c>
      <c r="C36" s="15">
        <v>3</v>
      </c>
      <c r="D36" s="20" t="str">
        <f t="shared" si="8"/>
        <v>ない又は長寿命化修繕計画を実施していない。</v>
      </c>
      <c r="E36" s="17">
        <v>4</v>
      </c>
      <c r="F36" s="16" t="str">
        <f t="shared" si="1"/>
        <v>　　－</v>
      </c>
      <c r="G36" s="17">
        <v>4</v>
      </c>
      <c r="H36" s="52" t="str">
        <f t="shared" si="7"/>
        <v>　　－</v>
      </c>
      <c r="I36" s="53">
        <v>4</v>
      </c>
      <c r="J36" s="52" t="str">
        <f t="shared" si="9"/>
        <v>　　－</v>
      </c>
      <c r="K36" s="18" t="s">
        <v>95</v>
      </c>
      <c r="L36" s="18" t="s">
        <v>95</v>
      </c>
      <c r="M36" s="18" t="s">
        <v>95</v>
      </c>
      <c r="N36" s="18" t="s">
        <v>95</v>
      </c>
      <c r="O36" s="26"/>
      <c r="Q36" s="62"/>
    </row>
    <row r="37" spans="1:17" s="4" customFormat="1" ht="108">
      <c r="A37" s="4">
        <v>34</v>
      </c>
      <c r="B37" s="25" t="s">
        <v>42</v>
      </c>
      <c r="C37" s="15">
        <v>1</v>
      </c>
      <c r="D37" s="20" t="str">
        <f t="shared" si="8"/>
        <v>ある。</v>
      </c>
      <c r="E37" s="17">
        <v>3</v>
      </c>
      <c r="F37" s="16" t="str">
        <f t="shared" si="1"/>
        <v>両方</v>
      </c>
      <c r="G37" s="17">
        <v>1</v>
      </c>
      <c r="H37" s="52" t="str">
        <f t="shared" si="7"/>
        <v>橋梁</v>
      </c>
      <c r="I37" s="53">
        <v>1</v>
      </c>
      <c r="J37" s="52" t="str">
        <f t="shared" si="9"/>
        <v>橋梁</v>
      </c>
      <c r="K37" s="18" t="s">
        <v>189</v>
      </c>
      <c r="L37" s="18" t="s">
        <v>190</v>
      </c>
      <c r="M37" s="18" t="s">
        <v>191</v>
      </c>
      <c r="N37" s="18" t="s">
        <v>192</v>
      </c>
      <c r="O37" s="26" t="s">
        <v>107</v>
      </c>
      <c r="Q37" s="62"/>
    </row>
    <row r="38" spans="1:17" s="4" customFormat="1" ht="27">
      <c r="A38" s="4">
        <v>35</v>
      </c>
      <c r="B38" s="25" t="s">
        <v>62</v>
      </c>
      <c r="C38" s="15">
        <v>3</v>
      </c>
      <c r="D38" s="20" t="str">
        <f t="shared" si="8"/>
        <v>ない又は長寿命化修繕計画を実施していない。</v>
      </c>
      <c r="E38" s="17">
        <v>4</v>
      </c>
      <c r="F38" s="16" t="str">
        <f t="shared" si="1"/>
        <v>　　－</v>
      </c>
      <c r="G38" s="17">
        <v>4</v>
      </c>
      <c r="H38" s="52" t="str">
        <f t="shared" si="7"/>
        <v>　　－</v>
      </c>
      <c r="I38" s="53">
        <v>4</v>
      </c>
      <c r="J38" s="52" t="str">
        <f t="shared" si="9"/>
        <v>　　－</v>
      </c>
      <c r="K38" s="16" t="s">
        <v>215</v>
      </c>
      <c r="L38" s="16" t="s">
        <v>215</v>
      </c>
      <c r="M38" s="16" t="s">
        <v>215</v>
      </c>
      <c r="N38" s="16" t="s">
        <v>215</v>
      </c>
      <c r="O38" s="26"/>
      <c r="Q38" s="62"/>
    </row>
    <row r="39" spans="1:17" s="4" customFormat="1" ht="27">
      <c r="A39" s="4">
        <v>36</v>
      </c>
      <c r="B39" s="25" t="s">
        <v>43</v>
      </c>
      <c r="C39" s="15">
        <v>3</v>
      </c>
      <c r="D39" s="20" t="str">
        <f t="shared" si="8"/>
        <v>ない又は長寿命化修繕計画を実施していない。</v>
      </c>
      <c r="E39" s="17">
        <v>4</v>
      </c>
      <c r="F39" s="16" t="str">
        <f t="shared" si="1"/>
        <v>　　－</v>
      </c>
      <c r="G39" s="17">
        <v>4</v>
      </c>
      <c r="H39" s="52" t="str">
        <f t="shared" si="7"/>
        <v>　　－</v>
      </c>
      <c r="I39" s="53">
        <v>4</v>
      </c>
      <c r="J39" s="52" t="str">
        <f t="shared" si="9"/>
        <v>　　－</v>
      </c>
      <c r="K39" s="16" t="s">
        <v>215</v>
      </c>
      <c r="L39" s="16" t="s">
        <v>215</v>
      </c>
      <c r="M39" s="16" t="s">
        <v>215</v>
      </c>
      <c r="N39" s="16" t="s">
        <v>215</v>
      </c>
      <c r="O39" s="26"/>
      <c r="Q39" s="62"/>
    </row>
    <row r="40" spans="1:17" s="4" customFormat="1" ht="40.5">
      <c r="A40" s="4">
        <v>37</v>
      </c>
      <c r="B40" s="25" t="s">
        <v>70</v>
      </c>
      <c r="C40" s="15">
        <v>1</v>
      </c>
      <c r="D40" s="20" t="str">
        <f t="shared" si="8"/>
        <v>ある。</v>
      </c>
      <c r="E40" s="17">
        <v>3</v>
      </c>
      <c r="F40" s="16" t="str">
        <f t="shared" si="1"/>
        <v>両方</v>
      </c>
      <c r="G40" s="17"/>
      <c r="H40" s="52" t="s">
        <v>193</v>
      </c>
      <c r="I40" s="53"/>
      <c r="J40" s="52" t="s">
        <v>193</v>
      </c>
      <c r="K40" s="18" t="s">
        <v>194</v>
      </c>
      <c r="L40" s="18" t="s">
        <v>195</v>
      </c>
      <c r="M40" s="18" t="s">
        <v>196</v>
      </c>
      <c r="N40" s="18" t="s">
        <v>197</v>
      </c>
      <c r="O40" s="26" t="s">
        <v>198</v>
      </c>
      <c r="Q40" s="62"/>
    </row>
    <row r="41" spans="1:17" s="4" customFormat="1" ht="27">
      <c r="A41" s="4">
        <v>38</v>
      </c>
      <c r="B41" s="25" t="s">
        <v>71</v>
      </c>
      <c r="C41" s="15">
        <v>3</v>
      </c>
      <c r="D41" s="20" t="str">
        <f t="shared" si="8"/>
        <v>ない又は長寿命化修繕計画を実施していない。</v>
      </c>
      <c r="E41" s="17">
        <v>4</v>
      </c>
      <c r="F41" s="16" t="str">
        <f t="shared" si="1"/>
        <v>　　－</v>
      </c>
      <c r="G41" s="17">
        <v>4</v>
      </c>
      <c r="H41" s="52" t="str">
        <f>VLOOKUP(G41,G$44:H$47,2,FALSE)</f>
        <v>　　－</v>
      </c>
      <c r="I41" s="53">
        <v>4</v>
      </c>
      <c r="J41" s="52" t="str">
        <f>VLOOKUP(I41,I$44:J$47,2,FALSE)</f>
        <v>　　－</v>
      </c>
      <c r="K41" s="16" t="s">
        <v>215</v>
      </c>
      <c r="L41" s="16" t="s">
        <v>215</v>
      </c>
      <c r="M41" s="16" t="s">
        <v>215</v>
      </c>
      <c r="N41" s="16" t="s">
        <v>215</v>
      </c>
      <c r="O41" s="26" t="s">
        <v>76</v>
      </c>
      <c r="Q41" s="62"/>
    </row>
    <row r="42" spans="1:17" s="4" customFormat="1" ht="68.25" thickBot="1">
      <c r="A42" s="4">
        <v>39</v>
      </c>
      <c r="B42" s="27" t="s">
        <v>44</v>
      </c>
      <c r="C42" s="28">
        <v>1</v>
      </c>
      <c r="D42" s="29" t="str">
        <f t="shared" si="8"/>
        <v>ある。</v>
      </c>
      <c r="E42" s="30">
        <v>3</v>
      </c>
      <c r="F42" s="31" t="str">
        <f t="shared" si="1"/>
        <v>両方</v>
      </c>
      <c r="G42" s="30">
        <v>1</v>
      </c>
      <c r="H42" s="54" t="str">
        <f>VLOOKUP(G42,G$44:H$47,2,FALSE)</f>
        <v>橋梁</v>
      </c>
      <c r="I42" s="55">
        <v>1</v>
      </c>
      <c r="J42" s="54" t="str">
        <f>VLOOKUP(I42,I$44:J$47,2,FALSE)</f>
        <v>橋梁</v>
      </c>
      <c r="K42" s="32" t="s">
        <v>199</v>
      </c>
      <c r="L42" s="32" t="s">
        <v>200</v>
      </c>
      <c r="M42" s="32" t="s">
        <v>201</v>
      </c>
      <c r="N42" s="32" t="s">
        <v>202</v>
      </c>
      <c r="O42" s="33" t="s">
        <v>203</v>
      </c>
      <c r="Q42" s="62"/>
    </row>
    <row r="43" spans="1:17" s="4" customFormat="1" ht="13.5">
      <c r="C43" s="5"/>
      <c r="D43" s="8"/>
      <c r="E43" s="8"/>
      <c r="F43" s="8"/>
      <c r="G43" s="8"/>
      <c r="H43" s="56"/>
      <c r="I43" s="56"/>
      <c r="J43" s="56"/>
      <c r="K43" s="8"/>
      <c r="L43" s="8"/>
      <c r="M43" s="8"/>
      <c r="N43" s="8"/>
      <c r="O43" s="8"/>
      <c r="Q43" s="62"/>
    </row>
    <row r="44" spans="1:17" s="4" customFormat="1" ht="13.5">
      <c r="C44" s="5">
        <v>1</v>
      </c>
      <c r="D44" s="6" t="s">
        <v>77</v>
      </c>
      <c r="E44" s="7">
        <v>1</v>
      </c>
      <c r="F44" s="6" t="s">
        <v>79</v>
      </c>
      <c r="G44" s="7">
        <v>1</v>
      </c>
      <c r="H44" s="45" t="s">
        <v>82</v>
      </c>
      <c r="I44" s="57">
        <v>1</v>
      </c>
      <c r="J44" s="45" t="s">
        <v>82</v>
      </c>
      <c r="K44" s="6"/>
      <c r="L44" s="6"/>
      <c r="M44" s="6"/>
      <c r="N44" s="6"/>
      <c r="O44" s="6"/>
      <c r="Q44" s="62"/>
    </row>
    <row r="45" spans="1:17" s="4" customFormat="1" ht="13.5">
      <c r="C45" s="5">
        <v>2</v>
      </c>
      <c r="D45" s="6" t="s">
        <v>78</v>
      </c>
      <c r="E45" s="7">
        <v>2</v>
      </c>
      <c r="F45" s="6" t="s">
        <v>80</v>
      </c>
      <c r="G45" s="7">
        <v>2</v>
      </c>
      <c r="H45" s="45" t="s">
        <v>83</v>
      </c>
      <c r="I45" s="57">
        <v>2</v>
      </c>
      <c r="J45" s="45" t="s">
        <v>83</v>
      </c>
      <c r="K45" s="6"/>
      <c r="L45" s="6"/>
      <c r="M45" s="6"/>
      <c r="N45" s="6"/>
      <c r="O45" s="6"/>
      <c r="Q45" s="62"/>
    </row>
    <row r="46" spans="1:17" s="4" customFormat="1" ht="13.5">
      <c r="C46" s="5">
        <v>3</v>
      </c>
      <c r="D46" s="6" t="s">
        <v>72</v>
      </c>
      <c r="E46" s="7">
        <v>3</v>
      </c>
      <c r="F46" s="6" t="s">
        <v>81</v>
      </c>
      <c r="G46" s="7">
        <v>3</v>
      </c>
      <c r="H46" s="45" t="s">
        <v>84</v>
      </c>
      <c r="I46" s="57">
        <v>3</v>
      </c>
      <c r="J46" s="45" t="s">
        <v>84</v>
      </c>
      <c r="K46" s="6"/>
      <c r="L46" s="6"/>
      <c r="M46" s="6"/>
      <c r="N46" s="6"/>
      <c r="O46" s="6"/>
      <c r="Q46" s="62"/>
    </row>
    <row r="47" spans="1:17">
      <c r="E47" s="2">
        <v>4</v>
      </c>
      <c r="F47" s="3" t="s">
        <v>213</v>
      </c>
      <c r="G47" s="2">
        <v>4</v>
      </c>
      <c r="H47" s="58" t="s">
        <v>213</v>
      </c>
      <c r="I47" s="59">
        <v>4</v>
      </c>
      <c r="J47" s="58" t="s">
        <v>213</v>
      </c>
    </row>
  </sheetData>
  <mergeCells count="9">
    <mergeCell ref="F2:F3"/>
    <mergeCell ref="D2:D3"/>
    <mergeCell ref="B2:B3"/>
    <mergeCell ref="H2:J2"/>
    <mergeCell ref="O2:O3"/>
    <mergeCell ref="N2:N3"/>
    <mergeCell ref="M2:M3"/>
    <mergeCell ref="L2:L3"/>
    <mergeCell ref="K2:K3"/>
  </mergeCells>
  <phoneticPr fontId="1"/>
  <printOptions horizontalCentered="1"/>
  <pageMargins left="0.31496062992125984" right="0.31496062992125984" top="0.74803149606299213" bottom="0.35433070866141736" header="0.31496062992125984" footer="0.31496062992125984"/>
  <pageSetup paperSize="8" scale="4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Sheet1</vt:lpstr>
      <vt:lpstr>Sheet2</vt:lpstr>
      <vt:lpstr>Sheet2!Print_Area</vt:lpstr>
      <vt:lpstr>Sheet2!Print_Titles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増田 雪乃</dc:creator>
  <cp:lastModifiedBy>若松 隆</cp:lastModifiedBy>
  <cp:lastPrinted>2026-02-06T04:57:48Z</cp:lastPrinted>
  <dcterms:created xsi:type="dcterms:W3CDTF">2015-06-05T18:19:34Z</dcterms:created>
  <dcterms:modified xsi:type="dcterms:W3CDTF">2026-02-06T05:16:10Z</dcterms:modified>
</cp:coreProperties>
</file>